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70B8B093-C860-4E97-B1C4-DBF8A7F758C4}" xr6:coauthVersionLast="47" xr6:coauthVersionMax="47" xr10:uidLastSave="{00000000-0000-0000-0000-000000000000}"/>
  <bookViews>
    <workbookView xWindow="-120" yWindow="-120" windowWidth="29040" windowHeight="15720" firstSheet="1"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4" hidden="1">Bill_Impact!$A$4:$Z$57</definedName>
    <definedName name="_xlnm._FilterDatabase" localSheetId="3" hidden="1">'Rev Req''t_yrs 1-3'!$A$1:$K$57</definedName>
    <definedName name="CAP">Input!$C$108:$C$109</definedName>
    <definedName name="Non_CAP">Input!$B$108:$B$109</definedName>
    <definedName name="_xlnm.Print_Area" localSheetId="4">Bill_Impact!$A$1:$N$32,Bill_Impact!$P$1:$Y$32</definedName>
    <definedName name="_xlnm.Print_Area" localSheetId="5">Input!$A$1:$I$94,Input!$J$13:$AM$94</definedName>
    <definedName name="_xlnm.Print_Area" localSheetId="0">Instructions!$A$1:$I$46</definedName>
    <definedName name="_xlnm.Print_Area" localSheetId="3">'Rev Req''t_yrs 1-3'!$A$1:$K$31</definedName>
    <definedName name="_xlnm.Print_Area" localSheetId="2">Summary!$A$1:$K$29,Summary!$M$1:$W$17</definedName>
    <definedName name="TariffArea">#REF!</definedName>
    <definedName name="TariffAre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26" l="1"/>
  <c r="V7" i="26" l="1"/>
  <c r="D30" i="26" l="1"/>
  <c r="D33" i="26"/>
  <c r="A34" i="26"/>
  <c r="B34" i="26"/>
  <c r="C34" i="26"/>
  <c r="D34" i="26"/>
  <c r="A35" i="26"/>
  <c r="B35" i="26"/>
  <c r="C35" i="26"/>
  <c r="D35" i="26"/>
  <c r="A36" i="26"/>
  <c r="B36" i="26"/>
  <c r="C36" i="26"/>
  <c r="D36" i="26"/>
  <c r="A37" i="26"/>
  <c r="B37" i="26"/>
  <c r="C37" i="26"/>
  <c r="D37" i="26"/>
  <c r="A38" i="26"/>
  <c r="B38" i="26"/>
  <c r="C38" i="26"/>
  <c r="D38" i="26"/>
  <c r="A39" i="26"/>
  <c r="B39" i="26"/>
  <c r="C39" i="26"/>
  <c r="D39" i="26"/>
  <c r="F25" i="26" l="1"/>
  <c r="V25" i="26"/>
  <c r="K25" i="26"/>
  <c r="A30" i="26" l="1"/>
  <c r="B30" i="26"/>
  <c r="C30" i="26"/>
  <c r="A31" i="26"/>
  <c r="A32" i="26"/>
  <c r="A33" i="26"/>
  <c r="B33" i="26"/>
  <c r="C33" i="26"/>
  <c r="B5" i="26"/>
  <c r="U145" i="2" l="1"/>
  <c r="U143" i="2"/>
  <c r="U141" i="2"/>
  <c r="U137" i="2"/>
  <c r="U132" i="2"/>
  <c r="U128" i="2"/>
  <c r="U127" i="2"/>
  <c r="U125" i="2"/>
  <c r="U118" i="2"/>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U112" i="2"/>
  <c r="U106"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U116" i="2"/>
  <c r="E113" i="2"/>
  <c r="E109" i="2"/>
  <c r="E116" i="2" s="1"/>
  <c r="E106" i="2"/>
  <c r="E105" i="2"/>
  <c r="E112" i="2" s="1"/>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U147" i="2"/>
  <c r="G57" i="2"/>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E57" i="2"/>
  <c r="F57"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8" i="2"/>
  <c r="E18" i="2" s="1"/>
  <c r="F18" i="2" s="1"/>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F18" i="2" s="1"/>
  <c r="AG18" i="2" s="1"/>
  <c r="AH18" i="2" s="1"/>
  <c r="AI18" i="2" s="1"/>
  <c r="AJ18" i="2" s="1"/>
  <c r="AK18" i="2" s="1"/>
  <c r="AL18" i="2" s="1"/>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E13" i="2"/>
  <c r="E20" i="2" s="1"/>
  <c r="E27" i="2" s="1"/>
  <c r="F41" i="2" s="1"/>
  <c r="E91" i="2" s="1"/>
  <c r="B13" i="2"/>
  <c r="F122" i="2" s="1"/>
  <c r="B9" i="2"/>
  <c r="D13" i="2" s="1"/>
  <c r="D20" i="2" s="1"/>
  <c r="D27" i="2" s="1"/>
  <c r="E41" i="2" s="1"/>
  <c r="D91" i="2" s="1"/>
  <c r="B6" i="2"/>
  <c r="I2" i="2"/>
  <c r="E55" i="2" l="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08"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U101" i="2"/>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U119" i="2"/>
  <c r="H13" i="2"/>
  <c r="H20" i="2" s="1"/>
  <c r="H27" i="2" s="1"/>
  <c r="I41" i="2" s="1"/>
  <c r="H91" i="2" s="1"/>
  <c r="L13" i="2"/>
  <c r="L20" i="2" s="1"/>
  <c r="L27" i="2" s="1"/>
  <c r="M41" i="2" s="1"/>
  <c r="L91"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M13" i="2"/>
  <c r="M20" i="2" s="1"/>
  <c r="M27" i="2" s="1"/>
  <c r="N41" i="2" s="1"/>
  <c r="M91"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C13" i="2"/>
  <c r="C20" i="2" s="1"/>
  <c r="C27" i="2" s="1"/>
  <c r="D41" i="2" s="1"/>
  <c r="C91" i="2" s="1"/>
  <c r="N13" i="2"/>
  <c r="N20" i="2" s="1"/>
  <c r="N27" i="2" s="1"/>
  <c r="O41" i="2" s="1"/>
  <c r="N9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U114" i="2"/>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U105" i="2"/>
  <c r="U122" i="2"/>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U113" i="2"/>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U136" i="2"/>
  <c r="U110" i="2"/>
  <c r="P101" i="2"/>
  <c r="H101" i="2"/>
  <c r="O101" i="2"/>
  <c r="O106" i="2" s="1"/>
  <c r="G101" i="2"/>
  <c r="M101" i="2"/>
  <c r="L101" i="2"/>
  <c r="N101" i="2"/>
  <c r="K101" i="2"/>
  <c r="Q101" i="2"/>
  <c r="J101" i="2"/>
  <c r="F101" i="2"/>
  <c r="F105" i="2" s="1"/>
  <c r="J13" i="2"/>
  <c r="J20" i="2" s="1"/>
  <c r="J27" i="2" s="1"/>
  <c r="K41" i="2" s="1"/>
  <c r="J91" i="2" s="1"/>
  <c r="I13" i="2"/>
  <c r="I20" i="2" s="1"/>
  <c r="I27" i="2" s="1"/>
  <c r="J41" i="2" s="1"/>
  <c r="I91" i="2" s="1"/>
  <c r="I101" i="2"/>
  <c r="G13" i="2"/>
  <c r="G20" i="2" s="1"/>
  <c r="G27" i="2" s="1"/>
  <c r="H41" i="2" s="1"/>
  <c r="G91" i="2" s="1"/>
  <c r="F13" i="2"/>
  <c r="F20" i="2" s="1"/>
  <c r="F27" i="2" s="1"/>
  <c r="G41" i="2" s="1"/>
  <c r="F91" i="2" s="1"/>
  <c r="U107" i="2"/>
  <c r="B10" i="2"/>
  <c r="K13" i="2"/>
  <c r="K20" i="2" s="1"/>
  <c r="K27" i="2" s="1"/>
  <c r="L41" i="2" s="1"/>
  <c r="K91" i="2" s="1"/>
  <c r="U109" i="2"/>
  <c r="U135" i="2"/>
  <c r="U120" i="2"/>
  <c r="U115" i="2"/>
  <c r="U129" i="2"/>
  <c r="U104" i="2"/>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23" i="2"/>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B20" i="2"/>
  <c r="B27" i="2" s="1"/>
  <c r="C41" i="2" s="1"/>
  <c r="B91" i="2" s="1"/>
  <c r="U102" i="2"/>
  <c r="U103"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11" i="2"/>
  <c r="U117" i="2"/>
  <c r="U130" i="2"/>
  <c r="U139" i="2"/>
  <c r="U131" i="2"/>
  <c r="U126" i="2"/>
  <c r="U124"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21" i="2"/>
  <c r="U140" i="2"/>
  <c r="U134"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33" i="2"/>
  <c r="U138" i="2"/>
  <c r="K103" i="2"/>
  <c r="I103" i="2"/>
  <c r="E110" i="2"/>
  <c r="E120" i="2"/>
  <c r="U146" i="2"/>
  <c r="E119" i="2"/>
  <c r="E123" i="2"/>
  <c r="F123" i="2" s="1"/>
  <c r="U144" i="2"/>
  <c r="U142" i="2"/>
  <c r="E111" i="2"/>
  <c r="J105" i="2" l="1"/>
  <c r="H103" i="2"/>
  <c r="K104" i="2"/>
  <c r="L103" i="2"/>
  <c r="L106" i="2"/>
  <c r="J102" i="2"/>
  <c r="F106" i="2"/>
  <c r="F100" i="2" s="1"/>
  <c r="I106" i="2"/>
  <c r="Q106" i="2"/>
  <c r="J104" i="2"/>
  <c r="J103" i="2"/>
  <c r="B77" i="2"/>
  <c r="B63" i="2"/>
  <c r="B58" i="2"/>
  <c r="B69" i="2"/>
  <c r="B84" i="2"/>
  <c r="B87" i="2"/>
  <c r="B67" i="2"/>
  <c r="B78" i="2"/>
  <c r="B89" i="2"/>
  <c r="B72" i="2"/>
  <c r="G105" i="2"/>
  <c r="G104" i="2"/>
  <c r="B83" i="2"/>
  <c r="B48" i="2"/>
  <c r="E127" i="2"/>
  <c r="F127" i="2" s="1"/>
  <c r="P105" i="2"/>
  <c r="P104" i="2"/>
  <c r="F104" i="2"/>
  <c r="G102" i="2"/>
  <c r="B76" i="2"/>
  <c r="N105" i="2"/>
  <c r="M103" i="2"/>
  <c r="B73" i="2"/>
  <c r="O105" i="2"/>
  <c r="O100" i="2" s="1"/>
  <c r="O104" i="2"/>
  <c r="G106" i="2"/>
  <c r="N103" i="2"/>
  <c r="B68" i="2"/>
  <c r="N102" i="2"/>
  <c r="E126" i="2"/>
  <c r="F126" i="2" s="1"/>
  <c r="O103" i="2"/>
  <c r="G103" i="2"/>
  <c r="B79" i="2"/>
  <c r="B70" i="2"/>
  <c r="E118" i="2"/>
  <c r="P102" i="2"/>
  <c r="M106" i="2"/>
  <c r="E117" i="2"/>
  <c r="B59" i="2"/>
  <c r="N104" i="2"/>
  <c r="B80" i="2"/>
  <c r="M104" i="2"/>
  <c r="P106" i="2"/>
  <c r="J106" i="2"/>
  <c r="B74" i="2"/>
  <c r="B81" i="2"/>
  <c r="B55" i="2"/>
  <c r="B82" i="2"/>
  <c r="B56" i="2"/>
  <c r="P108" i="2"/>
  <c r="H108" i="2"/>
  <c r="H110" i="2" s="1"/>
  <c r="O108" i="2"/>
  <c r="G108" i="2"/>
  <c r="M108" i="2"/>
  <c r="L108" i="2"/>
  <c r="Q108" i="2"/>
  <c r="J108" i="2"/>
  <c r="I108" i="2"/>
  <c r="N108" i="2"/>
  <c r="K108" i="2"/>
  <c r="F108" i="2"/>
  <c r="Z13" i="2"/>
  <c r="Z20" i="2" s="1"/>
  <c r="Z27" i="2" s="1"/>
  <c r="AA41" i="2" s="1"/>
  <c r="Z91" i="2" s="1"/>
  <c r="R13" i="2"/>
  <c r="R20" i="2" s="1"/>
  <c r="R27" i="2" s="1"/>
  <c r="S41" i="2" s="1"/>
  <c r="R91" i="2" s="1"/>
  <c r="Y13" i="2"/>
  <c r="Y20" i="2" s="1"/>
  <c r="Y27" i="2" s="1"/>
  <c r="Z41" i="2" s="1"/>
  <c r="Y91" i="2" s="1"/>
  <c r="Q13" i="2"/>
  <c r="Q20" i="2" s="1"/>
  <c r="Q27" i="2" s="1"/>
  <c r="R41" i="2" s="1"/>
  <c r="Q91" i="2" s="1"/>
  <c r="W13" i="2"/>
  <c r="W20" i="2" s="1"/>
  <c r="W27" i="2" s="1"/>
  <c r="X41" i="2" s="1"/>
  <c r="W91" i="2" s="1"/>
  <c r="O13" i="2"/>
  <c r="O20" i="2" s="1"/>
  <c r="O27" i="2" s="1"/>
  <c r="P41" i="2" s="1"/>
  <c r="O91" i="2" s="1"/>
  <c r="X13" i="2"/>
  <c r="X20" i="2" s="1"/>
  <c r="X27" i="2" s="1"/>
  <c r="Y41" i="2" s="1"/>
  <c r="X91" i="2" s="1"/>
  <c r="B11" i="2"/>
  <c r="V13" i="2"/>
  <c r="V20" i="2" s="1"/>
  <c r="V27" i="2" s="1"/>
  <c r="W41" i="2" s="1"/>
  <c r="V91" i="2" s="1"/>
  <c r="U13" i="2"/>
  <c r="U20" i="2" s="1"/>
  <c r="U27" i="2" s="1"/>
  <c r="V41" i="2" s="1"/>
  <c r="U91" i="2" s="1"/>
  <c r="S13" i="2"/>
  <c r="S20" i="2" s="1"/>
  <c r="S27" i="2" s="1"/>
  <c r="T41" i="2" s="1"/>
  <c r="S91" i="2" s="1"/>
  <c r="T13" i="2"/>
  <c r="T20" i="2" s="1"/>
  <c r="T27" i="2" s="1"/>
  <c r="U41" i="2" s="1"/>
  <c r="T91" i="2" s="1"/>
  <c r="P13" i="2"/>
  <c r="P20" i="2" s="1"/>
  <c r="P27" i="2" s="1"/>
  <c r="Q41" i="2" s="1"/>
  <c r="P91" i="2" s="1"/>
  <c r="I105" i="2"/>
  <c r="I104" i="2"/>
  <c r="L105" i="2"/>
  <c r="L102" i="2"/>
  <c r="L104" i="2"/>
  <c r="N106" i="2"/>
  <c r="Q103" i="2"/>
  <c r="F102" i="2"/>
  <c r="B61" i="2"/>
  <c r="H105" i="2"/>
  <c r="H104" i="2"/>
  <c r="H102" i="2"/>
  <c r="H106" i="2"/>
  <c r="B60" i="2"/>
  <c r="B49" i="2"/>
  <c r="B66" i="2"/>
  <c r="B65" i="2"/>
  <c r="B62" i="2"/>
  <c r="B54" i="2"/>
  <c r="B46" i="2"/>
  <c r="B88" i="2"/>
  <c r="B44" i="2"/>
  <c r="B75" i="2"/>
  <c r="B43" i="2"/>
  <c r="B57" i="2"/>
  <c r="B52" i="2"/>
  <c r="Q104" i="2"/>
  <c r="Q105" i="2"/>
  <c r="B53" i="2"/>
  <c r="K102" i="2"/>
  <c r="K105" i="2"/>
  <c r="O102" i="2"/>
  <c r="I102" i="2"/>
  <c r="B85" i="2"/>
  <c r="M105" i="2"/>
  <c r="Q102" i="2"/>
  <c r="K106" i="2"/>
  <c r="F103" i="2"/>
  <c r="P103" i="2"/>
  <c r="B47" i="2"/>
  <c r="B86" i="2"/>
  <c r="B71" i="2"/>
  <c r="B45" i="2"/>
  <c r="B64" i="2"/>
  <c r="B50" i="2"/>
  <c r="B51" i="2"/>
  <c r="M102" i="2"/>
  <c r="C9" i="26"/>
  <c r="Q100" i="2" l="1"/>
  <c r="J100" i="2"/>
  <c r="I100" i="2"/>
  <c r="P100" i="2"/>
  <c r="G100" i="2"/>
  <c r="H111" i="2"/>
  <c r="L100" i="2"/>
  <c r="J110" i="2"/>
  <c r="F121" i="2"/>
  <c r="K100" i="2"/>
  <c r="N100" i="2"/>
  <c r="H100" i="2"/>
  <c r="L113" i="2"/>
  <c r="L109" i="2"/>
  <c r="L112" i="2"/>
  <c r="E124" i="2"/>
  <c r="F124" i="2" s="1"/>
  <c r="F117" i="2"/>
  <c r="P115" i="2"/>
  <c r="H115" i="2"/>
  <c r="H118" i="2" s="1"/>
  <c r="O115" i="2"/>
  <c r="O117" i="2" s="1"/>
  <c r="G115" i="2"/>
  <c r="M115" i="2"/>
  <c r="L115" i="2"/>
  <c r="Q115" i="2"/>
  <c r="J115" i="2"/>
  <c r="J118" i="2" s="1"/>
  <c r="I115" i="2"/>
  <c r="K115" i="2"/>
  <c r="K117" i="2" s="1"/>
  <c r="N115" i="2"/>
  <c r="N117" i="2" s="1"/>
  <c r="F115" i="2"/>
  <c r="AH13" i="2"/>
  <c r="AH20" i="2" s="1"/>
  <c r="AH27" i="2" s="1"/>
  <c r="AI41" i="2" s="1"/>
  <c r="AH91" i="2" s="1"/>
  <c r="AG13" i="2"/>
  <c r="AG20" i="2" s="1"/>
  <c r="AG27" i="2" s="1"/>
  <c r="AH41" i="2" s="1"/>
  <c r="AG91" i="2" s="1"/>
  <c r="AE13" i="2"/>
  <c r="AE20" i="2" s="1"/>
  <c r="AE27" i="2" s="1"/>
  <c r="AF41" i="2" s="1"/>
  <c r="AE91" i="2" s="1"/>
  <c r="AK13" i="2"/>
  <c r="AK20" i="2" s="1"/>
  <c r="AK27" i="2" s="1"/>
  <c r="AL41" i="2" s="1"/>
  <c r="AK91" i="2" s="1"/>
  <c r="AC13" i="2"/>
  <c r="AC20" i="2" s="1"/>
  <c r="AC27" i="2" s="1"/>
  <c r="AD41" i="2" s="1"/>
  <c r="AC91" i="2" s="1"/>
  <c r="AJ13" i="2"/>
  <c r="AJ20" i="2" s="1"/>
  <c r="AJ27" i="2" s="1"/>
  <c r="AK41" i="2" s="1"/>
  <c r="AJ91" i="2" s="1"/>
  <c r="AI13" i="2"/>
  <c r="AI20" i="2" s="1"/>
  <c r="AI27" i="2" s="1"/>
  <c r="AJ41" i="2" s="1"/>
  <c r="AI91" i="2" s="1"/>
  <c r="AA13" i="2"/>
  <c r="AA20" i="2" s="1"/>
  <c r="AA27" i="2" s="1"/>
  <c r="AB41" i="2" s="1"/>
  <c r="AA91" i="2" s="1"/>
  <c r="AD13" i="2"/>
  <c r="AD20" i="2" s="1"/>
  <c r="AD27" i="2" s="1"/>
  <c r="AE41" i="2" s="1"/>
  <c r="AD91" i="2" s="1"/>
  <c r="AF13" i="2"/>
  <c r="AF20" i="2" s="1"/>
  <c r="AF27" i="2" s="1"/>
  <c r="AG41" i="2" s="1"/>
  <c r="AF91" i="2" s="1"/>
  <c r="AB13" i="2"/>
  <c r="AB20" i="2" s="1"/>
  <c r="AB27" i="2" s="1"/>
  <c r="AC41" i="2" s="1"/>
  <c r="AB91" i="2" s="1"/>
  <c r="AL13" i="2"/>
  <c r="AL20" i="2" s="1"/>
  <c r="AL27" i="2" s="1"/>
  <c r="AM41" i="2" s="1"/>
  <c r="AL91" i="2" s="1"/>
  <c r="F109" i="2"/>
  <c r="F112" i="2"/>
  <c r="F113" i="2"/>
  <c r="G113" i="2"/>
  <c r="G112" i="2"/>
  <c r="G109" i="2"/>
  <c r="F110" i="2"/>
  <c r="I110" i="2"/>
  <c r="Q111" i="2"/>
  <c r="F118" i="2"/>
  <c r="E125" i="2"/>
  <c r="F125" i="2" s="1"/>
  <c r="P110" i="2"/>
  <c r="K113" i="2"/>
  <c r="K112" i="2"/>
  <c r="K109" i="2"/>
  <c r="O113" i="2"/>
  <c r="O112" i="2"/>
  <c r="O109" i="2"/>
  <c r="G110" i="2"/>
  <c r="Q110" i="2"/>
  <c r="L111" i="2"/>
  <c r="F111" i="2"/>
  <c r="M109" i="2"/>
  <c r="M113" i="2"/>
  <c r="M112" i="2"/>
  <c r="N109" i="2"/>
  <c r="N112" i="2"/>
  <c r="N113" i="2"/>
  <c r="H109" i="2"/>
  <c r="H112" i="2"/>
  <c r="H113" i="2"/>
  <c r="K110" i="2"/>
  <c r="O111" i="2"/>
  <c r="N111" i="2"/>
  <c r="I109" i="2"/>
  <c r="I113" i="2"/>
  <c r="I112" i="2"/>
  <c r="P109" i="2"/>
  <c r="P112" i="2"/>
  <c r="P113" i="2"/>
  <c r="O110" i="2"/>
  <c r="L110" i="2"/>
  <c r="P111" i="2"/>
  <c r="K111" i="2"/>
  <c r="I111" i="2"/>
  <c r="M111" i="2"/>
  <c r="J113" i="2"/>
  <c r="J112" i="2"/>
  <c r="J109" i="2"/>
  <c r="M110" i="2"/>
  <c r="M100" i="2"/>
  <c r="G111" i="2"/>
  <c r="Q112" i="2"/>
  <c r="Q109" i="2"/>
  <c r="Q113" i="2"/>
  <c r="N110" i="2"/>
  <c r="J111" i="2"/>
  <c r="F107" i="2" l="1"/>
  <c r="K107" i="2"/>
  <c r="Q117" i="2"/>
  <c r="Q118" i="2"/>
  <c r="I107" i="2"/>
  <c r="N107" i="2"/>
  <c r="P107" i="2"/>
  <c r="M107" i="2"/>
  <c r="O107" i="2"/>
  <c r="O118" i="2"/>
  <c r="J116" i="2"/>
  <c r="J120" i="2"/>
  <c r="J119" i="2"/>
  <c r="P117" i="2"/>
  <c r="G117" i="2"/>
  <c r="L116" i="2"/>
  <c r="L119" i="2"/>
  <c r="L120" i="2"/>
  <c r="K118" i="2"/>
  <c r="M116" i="2"/>
  <c r="M120" i="2"/>
  <c r="M119" i="2"/>
  <c r="Q116" i="2"/>
  <c r="Q119" i="2"/>
  <c r="Q120" i="2"/>
  <c r="I117" i="2"/>
  <c r="P118" i="2"/>
  <c r="I118" i="2"/>
  <c r="M118" i="2"/>
  <c r="G107" i="2"/>
  <c r="F116" i="2"/>
  <c r="F119" i="2"/>
  <c r="F120" i="2"/>
  <c r="G116" i="2"/>
  <c r="G120" i="2"/>
  <c r="G119" i="2"/>
  <c r="L117" i="2"/>
  <c r="N116" i="2"/>
  <c r="N119" i="2"/>
  <c r="N120" i="2"/>
  <c r="O116" i="2"/>
  <c r="O120" i="2"/>
  <c r="O119" i="2"/>
  <c r="Q107" i="2"/>
  <c r="J107" i="2"/>
  <c r="H107" i="2"/>
  <c r="G118" i="2"/>
  <c r="N118" i="2"/>
  <c r="K116" i="2"/>
  <c r="K120" i="2"/>
  <c r="K119" i="2"/>
  <c r="H116" i="2"/>
  <c r="H119" i="2"/>
  <c r="H120" i="2"/>
  <c r="M117" i="2"/>
  <c r="J117" i="2"/>
  <c r="L118" i="2"/>
  <c r="I116" i="2"/>
  <c r="I120" i="2"/>
  <c r="I119" i="2"/>
  <c r="P116" i="2"/>
  <c r="P119" i="2"/>
  <c r="P120" i="2"/>
  <c r="H117" i="2"/>
  <c r="L107" i="2"/>
  <c r="P114" i="2" l="1"/>
  <c r="J114" i="2"/>
  <c r="N114" i="2"/>
  <c r="M114" i="2"/>
  <c r="F114" i="2"/>
  <c r="Q114" i="2"/>
  <c r="H114" i="2"/>
  <c r="I114" i="2"/>
  <c r="G114" i="2"/>
  <c r="K114" i="2"/>
  <c r="O114" i="2"/>
  <c r="L114" i="2"/>
  <c r="A22" i="26" l="1"/>
  <c r="B22" i="26"/>
  <c r="C22" i="26"/>
  <c r="D22" i="26"/>
  <c r="A23" i="26"/>
  <c r="B23" i="26"/>
  <c r="C23" i="26"/>
  <c r="D23" i="26"/>
  <c r="A24" i="26"/>
  <c r="B24" i="26"/>
  <c r="C24" i="26"/>
  <c r="D24" i="26"/>
  <c r="A25" i="26"/>
  <c r="B25" i="26"/>
  <c r="C25" i="26"/>
  <c r="D25" i="26"/>
  <c r="A26" i="26"/>
  <c r="B26" i="26"/>
  <c r="C26" i="26"/>
  <c r="A27" i="26"/>
  <c r="B27" i="26"/>
  <c r="C27" i="26"/>
  <c r="D27" i="26"/>
  <c r="A28" i="26"/>
  <c r="B28" i="26"/>
  <c r="C28" i="26"/>
  <c r="D28" i="26"/>
  <c r="A29" i="26"/>
  <c r="B29" i="26"/>
  <c r="C29" i="26"/>
  <c r="D29" i="26"/>
  <c r="A20" i="26"/>
  <c r="B20" i="26"/>
  <c r="C20" i="26"/>
  <c r="D20" i="26"/>
  <c r="P3" i="26" l="1"/>
  <c r="Q3" i="26"/>
  <c r="U3" i="26"/>
  <c r="V3" i="26"/>
  <c r="F29" i="26" l="1"/>
  <c r="K29" i="26"/>
  <c r="K27" i="26"/>
  <c r="V29" i="26"/>
  <c r="Q29" i="26"/>
  <c r="F33" i="26"/>
  <c r="K33" i="26"/>
  <c r="Q33" i="26"/>
  <c r="V33" i="26"/>
  <c r="F32" i="26"/>
  <c r="K32" i="26"/>
  <c r="Q32" i="26"/>
  <c r="V32" i="26"/>
  <c r="A17" i="26"/>
  <c r="B17" i="26"/>
  <c r="C17" i="26"/>
  <c r="D17" i="26"/>
  <c r="A18" i="26"/>
  <c r="B18" i="26"/>
  <c r="C18" i="26"/>
  <c r="D18" i="26"/>
  <c r="A19" i="26"/>
  <c r="B19" i="26"/>
  <c r="C19" i="26"/>
  <c r="D19" i="26"/>
  <c r="A21" i="26"/>
  <c r="B21" i="26"/>
  <c r="C21" i="26"/>
  <c r="D21" i="26"/>
  <c r="F27" i="26"/>
  <c r="Q27" i="26"/>
  <c r="F28" i="26"/>
  <c r="K28" i="26"/>
  <c r="Q28" i="26"/>
  <c r="V28" i="26"/>
  <c r="F31" i="26"/>
  <c r="K31" i="26"/>
  <c r="Q31" i="26"/>
  <c r="V31" i="26"/>
  <c r="V27" i="26" l="1"/>
  <c r="X27" i="26" s="1"/>
  <c r="H33" i="26"/>
  <c r="M33" i="26"/>
  <c r="X33" i="26"/>
  <c r="S33" i="26"/>
  <c r="M32" i="26"/>
  <c r="H32" i="26"/>
  <c r="X32" i="26"/>
  <c r="S32" i="26"/>
  <c r="M28" i="26"/>
  <c r="H28" i="26"/>
  <c r="M31" i="26"/>
  <c r="M27" i="26"/>
  <c r="H31" i="26"/>
  <c r="H27" i="26"/>
  <c r="X31" i="26"/>
  <c r="X28" i="26"/>
  <c r="S28" i="26"/>
  <c r="S27" i="26"/>
  <c r="S31" i="26"/>
  <c r="O8" i="6" l="1"/>
  <c r="E58" i="6" l="1"/>
  <c r="A23" i="4"/>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C9" i="2" l="1"/>
  <c r="C123" i="2"/>
  <c r="C10" i="2"/>
  <c r="C11" i="2"/>
  <c r="D7" i="26"/>
  <c r="D6" i="26"/>
  <c r="D8" i="26" l="1"/>
  <c r="D9" i="26"/>
  <c r="D10" i="26"/>
  <c r="D11" i="26"/>
  <c r="D12" i="26"/>
  <c r="D13" i="26"/>
  <c r="D14" i="26"/>
  <c r="D15" i="26"/>
  <c r="D16" i="26"/>
  <c r="D40" i="26"/>
  <c r="D41" i="26"/>
  <c r="D42" i="26"/>
  <c r="D43" i="26"/>
  <c r="D44" i="26"/>
  <c r="D45" i="26"/>
  <c r="D46" i="26"/>
  <c r="D47" i="26"/>
  <c r="D48" i="26"/>
  <c r="D49" i="26"/>
  <c r="D50" i="26"/>
  <c r="D51" i="26"/>
  <c r="D52" i="26"/>
  <c r="D53" i="26"/>
  <c r="D54" i="26"/>
  <c r="D55" i="26"/>
  <c r="D56" i="26"/>
  <c r="D5" i="26"/>
  <c r="E20" i="4"/>
  <c r="D20" i="4"/>
  <c r="B20" i="4"/>
  <c r="C20" i="4"/>
  <c r="B18" i="4"/>
  <c r="A22" i="4"/>
  <c r="A24" i="4"/>
  <c r="D4" i="26"/>
  <c r="A7" i="26"/>
  <c r="A8" i="26"/>
  <c r="A9" i="26"/>
  <c r="A10" i="26"/>
  <c r="A11" i="26"/>
  <c r="A12" i="26"/>
  <c r="A13" i="26"/>
  <c r="A14" i="26"/>
  <c r="A15" i="26"/>
  <c r="A16" i="26"/>
  <c r="A40" i="26"/>
  <c r="A41" i="26"/>
  <c r="A42" i="26"/>
  <c r="A43" i="26"/>
  <c r="A44" i="26"/>
  <c r="A45" i="26"/>
  <c r="A46" i="26"/>
  <c r="A47" i="26"/>
  <c r="A48" i="26"/>
  <c r="A49" i="26"/>
  <c r="A50" i="26"/>
  <c r="A51" i="26"/>
  <c r="A52" i="26"/>
  <c r="A53" i="26"/>
  <c r="A54" i="26"/>
  <c r="A55" i="26"/>
  <c r="A56" i="26"/>
  <c r="A6" i="26"/>
  <c r="A5" i="26"/>
  <c r="C2" i="6"/>
  <c r="C2" i="26" s="1"/>
  <c r="C5" i="26"/>
  <c r="O5" i="6"/>
  <c r="C21" i="4" s="1"/>
  <c r="P5" i="6"/>
  <c r="D21" i="4" s="1"/>
  <c r="Q5" i="6"/>
  <c r="E21" i="4" s="1"/>
  <c r="O6" i="6"/>
  <c r="C22" i="4" s="1"/>
  <c r="P6" i="6"/>
  <c r="Q6" i="6"/>
  <c r="E22" i="4" s="1"/>
  <c r="C24" i="4"/>
  <c r="P8" i="6"/>
  <c r="N6" i="6"/>
  <c r="B22" i="4" s="1"/>
  <c r="N8" i="6"/>
  <c r="B24" i="4" s="1"/>
  <c r="N5" i="6"/>
  <c r="B21" i="4" s="1"/>
  <c r="V56" i="26"/>
  <c r="V55" i="26"/>
  <c r="V54" i="26"/>
  <c r="V53" i="26"/>
  <c r="V52" i="26"/>
  <c r="V51" i="26"/>
  <c r="V50" i="26"/>
  <c r="V49" i="26"/>
  <c r="X49" i="26" s="1"/>
  <c r="V48" i="26"/>
  <c r="X48" i="26" s="1"/>
  <c r="V47" i="26"/>
  <c r="V46" i="26"/>
  <c r="V45" i="26"/>
  <c r="V44" i="26"/>
  <c r="V43" i="26"/>
  <c r="V42" i="26"/>
  <c r="V41" i="26"/>
  <c r="X41" i="26" s="1"/>
  <c r="V40" i="26"/>
  <c r="V39" i="26"/>
  <c r="V38" i="26"/>
  <c r="V37" i="26"/>
  <c r="V36" i="26"/>
  <c r="V35" i="26"/>
  <c r="V34" i="26"/>
  <c r="Q56" i="26"/>
  <c r="Q55" i="26"/>
  <c r="Q54" i="26"/>
  <c r="Q53" i="26"/>
  <c r="S53" i="26" s="1"/>
  <c r="Q52" i="26"/>
  <c r="S52" i="26" s="1"/>
  <c r="Q51" i="26"/>
  <c r="Q50" i="26"/>
  <c r="Q49" i="26"/>
  <c r="Q48" i="26"/>
  <c r="Q47" i="26"/>
  <c r="Q46" i="26"/>
  <c r="Q45" i="26"/>
  <c r="S45" i="26" s="1"/>
  <c r="Q44" i="26"/>
  <c r="S44" i="26" s="1"/>
  <c r="Q43" i="26"/>
  <c r="Q42" i="26"/>
  <c r="Q41" i="26"/>
  <c r="Q40" i="26"/>
  <c r="Q39" i="26"/>
  <c r="Q38" i="26"/>
  <c r="Q37" i="26"/>
  <c r="S37" i="26" s="1"/>
  <c r="Q36" i="26"/>
  <c r="S36" i="26" s="1"/>
  <c r="Q35" i="26"/>
  <c r="Q34" i="26"/>
  <c r="K56" i="26"/>
  <c r="K55" i="26"/>
  <c r="M55" i="26" s="1"/>
  <c r="K54" i="26"/>
  <c r="M54" i="26" s="1"/>
  <c r="K53" i="26"/>
  <c r="K52" i="26"/>
  <c r="K51" i="26"/>
  <c r="K50" i="26"/>
  <c r="K49" i="26"/>
  <c r="K48" i="26"/>
  <c r="K47" i="26"/>
  <c r="M47" i="26" s="1"/>
  <c r="K46" i="26"/>
  <c r="M46" i="26" s="1"/>
  <c r="K45" i="26"/>
  <c r="K44" i="26"/>
  <c r="K43" i="26"/>
  <c r="K42" i="26"/>
  <c r="K41" i="26"/>
  <c r="K40" i="26"/>
  <c r="K39" i="26"/>
  <c r="M39" i="26" s="1"/>
  <c r="K38" i="26"/>
  <c r="M38" i="26" s="1"/>
  <c r="K37" i="26"/>
  <c r="K36" i="26"/>
  <c r="K35" i="26"/>
  <c r="K34" i="26"/>
  <c r="F34" i="26"/>
  <c r="F35" i="26"/>
  <c r="F36" i="26"/>
  <c r="F37" i="26"/>
  <c r="H37" i="26" s="1"/>
  <c r="F38" i="26"/>
  <c r="F39" i="26"/>
  <c r="H39" i="26" s="1"/>
  <c r="F40" i="26"/>
  <c r="F41" i="26"/>
  <c r="H41" i="26" s="1"/>
  <c r="F42" i="26"/>
  <c r="F43" i="26"/>
  <c r="F44" i="26"/>
  <c r="F45" i="26"/>
  <c r="F46" i="26"/>
  <c r="F47" i="26"/>
  <c r="F48" i="26"/>
  <c r="F49" i="26"/>
  <c r="F50" i="26"/>
  <c r="F51" i="26"/>
  <c r="F52" i="26"/>
  <c r="F53" i="26"/>
  <c r="H53" i="26" s="1"/>
  <c r="F54" i="26"/>
  <c r="F55" i="26"/>
  <c r="F56" i="26"/>
  <c r="C7" i="26"/>
  <c r="C8" i="26"/>
  <c r="C10" i="26"/>
  <c r="C11" i="26"/>
  <c r="C12" i="26"/>
  <c r="C13" i="26"/>
  <c r="C14" i="26"/>
  <c r="C15" i="26"/>
  <c r="C16" i="26"/>
  <c r="C40" i="26"/>
  <c r="C41" i="26"/>
  <c r="C42" i="26"/>
  <c r="C43" i="26"/>
  <c r="C44" i="26"/>
  <c r="C45" i="26"/>
  <c r="C46" i="26"/>
  <c r="C47" i="26"/>
  <c r="C48" i="26"/>
  <c r="C49" i="26"/>
  <c r="C50" i="26"/>
  <c r="C51" i="26"/>
  <c r="C52" i="26"/>
  <c r="C53" i="26"/>
  <c r="C54" i="26"/>
  <c r="C55" i="26"/>
  <c r="C56" i="26"/>
  <c r="C6" i="26"/>
  <c r="B53" i="26"/>
  <c r="B54" i="26"/>
  <c r="B55" i="26"/>
  <c r="B56" i="26"/>
  <c r="F58" i="6"/>
  <c r="B6" i="26"/>
  <c r="B7" i="26"/>
  <c r="B8" i="26"/>
  <c r="B9" i="26"/>
  <c r="B10" i="26"/>
  <c r="B11" i="26"/>
  <c r="B12" i="26"/>
  <c r="B13" i="26"/>
  <c r="B14" i="26"/>
  <c r="B15" i="26"/>
  <c r="B16" i="26"/>
  <c r="B40" i="26"/>
  <c r="B41" i="26"/>
  <c r="B42" i="26"/>
  <c r="B43" i="26"/>
  <c r="B44" i="26"/>
  <c r="B45" i="26"/>
  <c r="B46" i="26"/>
  <c r="B47" i="26"/>
  <c r="B48" i="26"/>
  <c r="B49" i="26"/>
  <c r="B50" i="26"/>
  <c r="B51" i="26"/>
  <c r="B52" i="26"/>
  <c r="U11" i="4" l="1"/>
  <c r="O11" i="4"/>
  <c r="E11" i="4"/>
  <c r="K11" i="4"/>
  <c r="H11" i="4"/>
  <c r="W11" i="4"/>
  <c r="T11" i="4"/>
  <c r="N11" i="4"/>
  <c r="B11" i="4"/>
  <c r="P10" i="4"/>
  <c r="V9" i="4"/>
  <c r="W12" i="4"/>
  <c r="V10" i="4"/>
  <c r="P9" i="4"/>
  <c r="D22" i="4"/>
  <c r="C25" i="4"/>
  <c r="B25" i="4"/>
  <c r="B27" i="4" s="1"/>
  <c r="V12" i="4"/>
  <c r="J9" i="4"/>
  <c r="J10" i="4"/>
  <c r="J12" i="4"/>
  <c r="P12" i="4"/>
  <c r="H10" i="4"/>
  <c r="T10" i="4"/>
  <c r="T12" i="4"/>
  <c r="B12" i="4"/>
  <c r="N10" i="4"/>
  <c r="B10" i="4"/>
  <c r="N12" i="4"/>
  <c r="D24" i="4"/>
  <c r="K9" i="4"/>
  <c r="Q9" i="4"/>
  <c r="O12" i="4"/>
  <c r="I12" i="4"/>
  <c r="U12" i="4"/>
  <c r="W10" i="4"/>
  <c r="W9" i="4"/>
  <c r="Q10" i="4"/>
  <c r="K12" i="4"/>
  <c r="K10" i="4"/>
  <c r="D10" i="4"/>
  <c r="D12" i="4"/>
  <c r="D9" i="4"/>
  <c r="C12" i="4"/>
  <c r="E10" i="4"/>
  <c r="E12" i="4"/>
  <c r="E9" i="4"/>
  <c r="H38" i="26"/>
  <c r="H35" i="26"/>
  <c r="H55" i="26"/>
  <c r="H54" i="26"/>
  <c r="H52" i="26"/>
  <c r="H51" i="26"/>
  <c r="H50" i="26"/>
  <c r="H49" i="26"/>
  <c r="H36" i="26"/>
  <c r="H34" i="26"/>
  <c r="I34" i="26"/>
  <c r="S38" i="26"/>
  <c r="S46" i="26"/>
  <c r="S54" i="26"/>
  <c r="M40" i="26"/>
  <c r="M48" i="26"/>
  <c r="M56" i="26"/>
  <c r="X34" i="26"/>
  <c r="X42" i="26"/>
  <c r="X50" i="26"/>
  <c r="S39" i="26"/>
  <c r="S47" i="26"/>
  <c r="S55" i="26"/>
  <c r="M41" i="26"/>
  <c r="M49" i="26"/>
  <c r="X35" i="26"/>
  <c r="X43" i="26"/>
  <c r="X51" i="26"/>
  <c r="H48" i="26"/>
  <c r="H47" i="26"/>
  <c r="S40" i="26"/>
  <c r="S48" i="26"/>
  <c r="S56" i="26"/>
  <c r="M34" i="26"/>
  <c r="M42" i="26"/>
  <c r="M50" i="26"/>
  <c r="X36" i="26"/>
  <c r="X44" i="26"/>
  <c r="X52" i="26"/>
  <c r="H46" i="26"/>
  <c r="S41" i="26"/>
  <c r="S49" i="26"/>
  <c r="M35" i="26"/>
  <c r="M43" i="26"/>
  <c r="M51" i="26"/>
  <c r="X37" i="26"/>
  <c r="X45" i="26"/>
  <c r="X53" i="26"/>
  <c r="H44" i="26"/>
  <c r="H45" i="26"/>
  <c r="H43" i="26"/>
  <c r="S34" i="26"/>
  <c r="S42" i="26"/>
  <c r="S50" i="26"/>
  <c r="M36" i="26"/>
  <c r="M44" i="26"/>
  <c r="M52" i="26"/>
  <c r="X38" i="26"/>
  <c r="X46" i="26"/>
  <c r="X54" i="26"/>
  <c r="H42" i="26"/>
  <c r="S35" i="26"/>
  <c r="S43" i="26"/>
  <c r="S51" i="26"/>
  <c r="M37" i="26"/>
  <c r="M45" i="26"/>
  <c r="M53" i="26"/>
  <c r="X39" i="26"/>
  <c r="X47" i="26"/>
  <c r="X55" i="26"/>
  <c r="H56" i="26"/>
  <c r="H40" i="26"/>
  <c r="X40" i="26"/>
  <c r="X56" i="26"/>
  <c r="B28" i="4" l="1"/>
  <c r="C28" i="4" s="1"/>
  <c r="W13" i="4"/>
  <c r="K13" i="4"/>
  <c r="E13" i="4"/>
  <c r="I35" i="26"/>
  <c r="G34" i="26"/>
  <c r="Q11" i="4" l="1"/>
  <c r="B29" i="4"/>
  <c r="C27" i="4"/>
  <c r="I36" i="26"/>
  <c r="G35" i="26"/>
  <c r="I37" i="26" l="1"/>
  <c r="G36" i="26"/>
  <c r="G37" i="26" l="1"/>
  <c r="I38" i="26"/>
  <c r="I39" i="26" l="1"/>
  <c r="G38" i="26"/>
  <c r="I40" i="26" l="1"/>
  <c r="G39" i="26"/>
  <c r="G40" i="26" l="1"/>
  <c r="I41" i="26"/>
  <c r="I42" i="26" l="1"/>
  <c r="G41" i="26"/>
  <c r="G42" i="26" l="1"/>
  <c r="I43" i="26"/>
  <c r="G43" i="26" l="1"/>
  <c r="I44" i="26"/>
  <c r="I45" i="26" l="1"/>
  <c r="G44" i="26"/>
  <c r="G45" i="26" l="1"/>
  <c r="I46" i="26"/>
  <c r="I47" i="26" l="1"/>
  <c r="G46" i="26"/>
  <c r="G47" i="26" l="1"/>
  <c r="I48" i="26"/>
  <c r="G48" i="26" l="1"/>
  <c r="I49" i="26"/>
  <c r="G49" i="26" l="1"/>
  <c r="I50" i="26"/>
  <c r="I51" i="26" l="1"/>
  <c r="G50" i="26"/>
  <c r="G51" i="26" l="1"/>
  <c r="I52" i="26"/>
  <c r="G52" i="26" l="1"/>
  <c r="I53" i="26"/>
  <c r="T34" i="26" l="1"/>
  <c r="G53" i="26"/>
  <c r="I54" i="26"/>
  <c r="I55" i="26" l="1"/>
  <c r="G54" i="26"/>
  <c r="R34" i="26"/>
  <c r="T35" i="26"/>
  <c r="Y34" i="26" l="1"/>
  <c r="T36" i="26"/>
  <c r="R35" i="26"/>
  <c r="I56" i="26"/>
  <c r="G56" i="26" s="1"/>
  <c r="G55" i="26"/>
  <c r="N34" i="26" l="1"/>
  <c r="T37" i="26"/>
  <c r="R36" i="26"/>
  <c r="Y35" i="26"/>
  <c r="W34" i="26"/>
  <c r="L34" i="26" l="1"/>
  <c r="N35" i="26"/>
  <c r="Y36" i="26"/>
  <c r="W35" i="26"/>
  <c r="R37" i="26"/>
  <c r="T38" i="26"/>
  <c r="R38" i="26" l="1"/>
  <c r="T39" i="26"/>
  <c r="N36" i="26"/>
  <c r="L35" i="26"/>
  <c r="Y37" i="26"/>
  <c r="W36" i="26"/>
  <c r="W37" i="26" l="1"/>
  <c r="Y38" i="26"/>
  <c r="L36" i="26"/>
  <c r="N37" i="26"/>
  <c r="T40" i="26"/>
  <c r="R39" i="26"/>
  <c r="N38" i="26" l="1"/>
  <c r="L37" i="26"/>
  <c r="W38" i="26"/>
  <c r="Y39" i="26"/>
  <c r="R40" i="26"/>
  <c r="T41" i="26"/>
  <c r="T42" i="26" l="1"/>
  <c r="R41" i="26"/>
  <c r="W39" i="26"/>
  <c r="Y40" i="26"/>
  <c r="L38" i="26"/>
  <c r="N39" i="26"/>
  <c r="L39" i="26" l="1"/>
  <c r="N40" i="26"/>
  <c r="W40" i="26"/>
  <c r="Y41" i="26"/>
  <c r="R42" i="26"/>
  <c r="T43" i="26"/>
  <c r="T44" i="26" l="1"/>
  <c r="R43" i="26"/>
  <c r="W41" i="26"/>
  <c r="Y42" i="26"/>
  <c r="N41" i="26"/>
  <c r="L40" i="26"/>
  <c r="L41" i="26" l="1"/>
  <c r="N42" i="26"/>
  <c r="Y43" i="26"/>
  <c r="W42" i="26"/>
  <c r="T45" i="26"/>
  <c r="R44" i="26"/>
  <c r="R45" i="26" l="1"/>
  <c r="T46" i="26"/>
  <c r="L42" i="26"/>
  <c r="N43" i="26"/>
  <c r="Y44" i="26"/>
  <c r="W43" i="26"/>
  <c r="W44" i="26" l="1"/>
  <c r="Y45" i="26"/>
  <c r="R46" i="26"/>
  <c r="T47" i="26"/>
  <c r="N44" i="26"/>
  <c r="L43" i="26"/>
  <c r="W45" i="26" l="1"/>
  <c r="Y46" i="26"/>
  <c r="N45" i="26"/>
  <c r="L44" i="26"/>
  <c r="R47" i="26"/>
  <c r="T48" i="26"/>
  <c r="R48" i="26" l="1"/>
  <c r="T49" i="26"/>
  <c r="L45" i="26"/>
  <c r="N46" i="26"/>
  <c r="W46" i="26"/>
  <c r="Y47" i="26"/>
  <c r="Y48" i="26" l="1"/>
  <c r="W47" i="26"/>
  <c r="N47" i="26"/>
  <c r="L46" i="26"/>
  <c r="R49" i="26"/>
  <c r="T50" i="26"/>
  <c r="R50" i="26" l="1"/>
  <c r="T51" i="26"/>
  <c r="L47" i="26"/>
  <c r="N48" i="26"/>
  <c r="Y49" i="26"/>
  <c r="W48" i="26"/>
  <c r="R51" i="26" l="1"/>
  <c r="T52" i="26"/>
  <c r="Y50" i="26"/>
  <c r="W49" i="26"/>
  <c r="N49" i="26"/>
  <c r="L48" i="26"/>
  <c r="N50" i="26" l="1"/>
  <c r="L49" i="26"/>
  <c r="W50" i="26"/>
  <c r="Y51" i="26"/>
  <c r="T53" i="26"/>
  <c r="R52" i="26"/>
  <c r="Y52" i="26" l="1"/>
  <c r="W51" i="26"/>
  <c r="R53" i="26"/>
  <c r="T54" i="26"/>
  <c r="N51" i="26"/>
  <c r="L50" i="26"/>
  <c r="N52" i="26" l="1"/>
  <c r="L51" i="26"/>
  <c r="R54" i="26"/>
  <c r="T55" i="26"/>
  <c r="Y53" i="26"/>
  <c r="W52" i="26"/>
  <c r="W53" i="26" l="1"/>
  <c r="Y54" i="26"/>
  <c r="R55" i="26"/>
  <c r="T56" i="26"/>
  <c r="R56" i="26" s="1"/>
  <c r="L52" i="26"/>
  <c r="N53" i="26"/>
  <c r="N54" i="26" l="1"/>
  <c r="L53" i="26"/>
  <c r="W54" i="26"/>
  <c r="Y55" i="26"/>
  <c r="W55" i="26" l="1"/>
  <c r="Y56" i="26"/>
  <c r="N55" i="26"/>
  <c r="L54" i="26"/>
  <c r="W56" i="26" l="1"/>
  <c r="L55" i="26"/>
  <c r="N56" i="26"/>
  <c r="L56" i="26" s="1"/>
  <c r="C29" i="4" l="1"/>
  <c r="H12" i="4" l="1"/>
  <c r="I11" i="4" l="1"/>
  <c r="P7" i="6" l="1"/>
  <c r="D23" i="4" s="1"/>
  <c r="G58" i="6"/>
  <c r="D25" i="4" l="1"/>
  <c r="D27" i="4" s="1"/>
  <c r="D28" i="4" l="1"/>
  <c r="D29" i="4" s="1"/>
  <c r="Q7" i="6" l="1"/>
  <c r="E23" i="4" s="1"/>
  <c r="T27" i="26" l="1"/>
  <c r="R27" i="26" l="1"/>
  <c r="T28" i="26"/>
  <c r="R28" i="26" l="1"/>
  <c r="T31" i="26" l="1"/>
  <c r="R31" i="26" l="1"/>
  <c r="T32" i="26"/>
  <c r="R32" i="26" l="1"/>
  <c r="T33" i="26"/>
  <c r="R33" i="26" s="1"/>
  <c r="I27" i="26" l="1"/>
  <c r="G27" i="26" l="1"/>
  <c r="I28" i="26"/>
  <c r="G28" i="26" l="1"/>
  <c r="I31" i="26" l="1"/>
  <c r="G31" i="26" l="1"/>
  <c r="I32" i="26"/>
  <c r="G32" i="26" l="1"/>
  <c r="I33" i="26"/>
  <c r="G33" i="26" s="1"/>
  <c r="N27" i="26" l="1"/>
  <c r="L27" i="26" l="1"/>
  <c r="N28" i="26"/>
  <c r="L28" i="26" l="1"/>
  <c r="N31" i="26" l="1"/>
  <c r="L31" i="26" l="1"/>
  <c r="N32" i="26"/>
  <c r="L32" i="26" l="1"/>
  <c r="N33" i="26"/>
  <c r="L33" i="26" s="1"/>
  <c r="Q12" i="4" l="1"/>
  <c r="Q13" i="4" l="1"/>
  <c r="Y27" i="26"/>
  <c r="W27" i="26" l="1"/>
  <c r="Y28" i="26"/>
  <c r="W28" i="26" l="1"/>
  <c r="Y31" i="26" l="1"/>
  <c r="W31" i="26" l="1"/>
  <c r="Y32" i="26"/>
  <c r="W32" i="26" l="1"/>
  <c r="Y33" i="26"/>
  <c r="W33" i="26" s="1"/>
  <c r="F3" i="26" l="1"/>
  <c r="E3" i="26"/>
  <c r="J3" i="26"/>
  <c r="K3" i="26"/>
  <c r="P11" i="4" l="1"/>
  <c r="P13" i="4" l="1"/>
  <c r="Q14" i="4" s="1"/>
  <c r="V11" i="4" l="1"/>
  <c r="V13" i="4" l="1"/>
  <c r="W14" i="4" s="1"/>
  <c r="X25" i="26" l="1"/>
  <c r="X29" i="26"/>
  <c r="J11" i="4" l="1"/>
  <c r="J13" i="4" l="1"/>
  <c r="K14" i="4" s="1"/>
  <c r="Y25" i="26" l="1"/>
  <c r="Y29" i="26" s="1"/>
  <c r="W25" i="26" l="1"/>
  <c r="W29" i="26"/>
  <c r="D11" i="4" l="1"/>
  <c r="D13" i="4" l="1"/>
  <c r="E14" i="4" s="1"/>
  <c r="Q7" i="26" l="1"/>
  <c r="K7" i="26"/>
  <c r="C11" i="4" l="1"/>
  <c r="Q8" i="6" l="1"/>
  <c r="E24" i="4" s="1"/>
  <c r="E25" i="4" s="1"/>
  <c r="H58" i="6"/>
  <c r="E27" i="4" l="1"/>
  <c r="E28" i="4"/>
  <c r="E29" i="4" s="1"/>
  <c r="S29" i="26" l="1"/>
  <c r="M29" i="26"/>
  <c r="M25" i="26"/>
  <c r="H29" i="26"/>
  <c r="H25" i="26"/>
  <c r="N25" i="26" l="1"/>
  <c r="I25" i="26"/>
  <c r="T29" i="26" l="1"/>
  <c r="R29" i="26" s="1"/>
  <c r="L25" i="26"/>
  <c r="N29" i="26"/>
  <c r="L29" i="26" s="1"/>
  <c r="I29" i="26"/>
  <c r="G29" i="26" s="1"/>
  <c r="G25" i="26"/>
  <c r="E24" i="26" l="1"/>
  <c r="F24" i="26" s="1"/>
  <c r="E5" i="26" l="1"/>
  <c r="F5" i="26" s="1"/>
  <c r="E6" i="26"/>
  <c r="F6" i="26" s="1"/>
  <c r="E7" i="26"/>
  <c r="F7" i="26" s="1"/>
  <c r="E8" i="26" l="1"/>
  <c r="F8" i="26" s="1"/>
  <c r="H8" i="26" s="1"/>
  <c r="H7" i="26"/>
  <c r="I6" i="26"/>
  <c r="I7" i="26" s="1"/>
  <c r="H6" i="26"/>
  <c r="B7" i="4"/>
  <c r="H24" i="26"/>
  <c r="I8" i="26" l="1"/>
  <c r="G8" i="26" s="1"/>
  <c r="G6" i="26"/>
  <c r="G7" i="26"/>
  <c r="E11" i="26" l="1"/>
  <c r="F11" i="26" s="1"/>
  <c r="E10" i="26"/>
  <c r="F10" i="26" s="1"/>
  <c r="H10" i="26" s="1"/>
  <c r="H11" i="26" l="1"/>
  <c r="E9" i="26"/>
  <c r="F9" i="26" s="1"/>
  <c r="E13" i="26"/>
  <c r="F13" i="26" s="1"/>
  <c r="H13" i="26" s="1"/>
  <c r="H9" i="26" l="1"/>
  <c r="I9" i="26"/>
  <c r="I10" i="26" s="1"/>
  <c r="E12" i="26"/>
  <c r="F12" i="26" s="1"/>
  <c r="G9" i="26" l="1"/>
  <c r="E15" i="26"/>
  <c r="F15" i="26" s="1"/>
  <c r="H15" i="26" s="1"/>
  <c r="H12" i="26"/>
  <c r="G10" i="26"/>
  <c r="I11" i="26"/>
  <c r="G11" i="26" s="1"/>
  <c r="I12" i="26" l="1"/>
  <c r="E14" i="26"/>
  <c r="F14" i="26" s="1"/>
  <c r="H14" i="26" l="1"/>
  <c r="B9" i="4"/>
  <c r="B13" i="4" s="1"/>
  <c r="I13" i="26"/>
  <c r="G13" i="26" s="1"/>
  <c r="G12" i="26"/>
  <c r="E16" i="26"/>
  <c r="F16" i="26" s="1"/>
  <c r="H16" i="26" l="1"/>
  <c r="B15" i="4"/>
  <c r="B14" i="4"/>
  <c r="I14" i="26"/>
  <c r="E17" i="26"/>
  <c r="F17" i="26" s="1"/>
  <c r="I15" i="26" l="1"/>
  <c r="G14" i="26"/>
  <c r="H17" i="26"/>
  <c r="E19" i="26"/>
  <c r="F19" i="26" s="1"/>
  <c r="H19" i="26" l="1"/>
  <c r="G15" i="26"/>
  <c r="I16" i="26"/>
  <c r="E18" i="26"/>
  <c r="F18" i="26" s="1"/>
  <c r="H18" i="26" l="1"/>
  <c r="G16" i="26"/>
  <c r="I17" i="26"/>
  <c r="G17" i="26" s="1"/>
  <c r="I18" i="26" l="1"/>
  <c r="E20" i="26"/>
  <c r="F20" i="26" s="1"/>
  <c r="H20" i="26" l="1"/>
  <c r="G18" i="26"/>
  <c r="I19" i="26"/>
  <c r="G19" i="26" s="1"/>
  <c r="E21" i="26"/>
  <c r="F21" i="26" s="1"/>
  <c r="H21" i="26" l="1"/>
  <c r="I20" i="26"/>
  <c r="G20" i="26" s="1"/>
  <c r="E22" i="26" l="1"/>
  <c r="F22" i="26" s="1"/>
  <c r="C9" i="4" s="1"/>
  <c r="E23" i="26"/>
  <c r="F23" i="26" s="1"/>
  <c r="I21" i="26"/>
  <c r="I23" i="26" l="1"/>
  <c r="I24" i="26" s="1"/>
  <c r="G24" i="26" s="1"/>
  <c r="G21" i="26"/>
  <c r="H23" i="26"/>
  <c r="H22" i="26"/>
  <c r="C10" i="4"/>
  <c r="C13" i="4" s="1"/>
  <c r="I22" i="26"/>
  <c r="G22" i="26" s="1"/>
  <c r="G23" i="26" l="1"/>
  <c r="D14" i="4"/>
  <c r="C14" i="4"/>
  <c r="E15" i="4" a="1"/>
  <c r="E15" i="4" s="1"/>
  <c r="D15" i="4"/>
  <c r="C15" i="4"/>
  <c r="P5" i="26" l="1"/>
  <c r="Q5" i="26" s="1"/>
  <c r="P8" i="26" l="1"/>
  <c r="Q8" i="26" s="1"/>
  <c r="S8" i="26" s="1"/>
  <c r="N7" i="4"/>
  <c r="S7" i="26"/>
  <c r="P6" i="26"/>
  <c r="Q6" i="26" s="1"/>
  <c r="S6" i="26" l="1"/>
  <c r="T6" i="26"/>
  <c r="T7" i="26" s="1"/>
  <c r="R6" i="26" l="1"/>
  <c r="R7" i="26"/>
  <c r="T8" i="26"/>
  <c r="R8" i="26" s="1"/>
  <c r="P11" i="26"/>
  <c r="Q11" i="26" s="1"/>
  <c r="P10" i="26"/>
  <c r="Q10" i="26" s="1"/>
  <c r="S10" i="26" l="1"/>
  <c r="S11" i="26"/>
  <c r="P9" i="26"/>
  <c r="Q9" i="26" s="1"/>
  <c r="P13" i="26"/>
  <c r="Q13" i="26" s="1"/>
  <c r="S9" i="26" l="1"/>
  <c r="T9" i="26"/>
  <c r="T10" i="26" s="1"/>
  <c r="S13" i="26"/>
  <c r="P12" i="26"/>
  <c r="Q12" i="26" s="1"/>
  <c r="R9" i="26" l="1"/>
  <c r="S12" i="26"/>
  <c r="P15" i="26"/>
  <c r="Q15" i="26" s="1"/>
  <c r="R10" i="26"/>
  <c r="T11" i="26"/>
  <c r="R11" i="26" s="1"/>
  <c r="S15" i="26" l="1"/>
  <c r="T12" i="26"/>
  <c r="P14" i="26"/>
  <c r="Q14" i="26" s="1"/>
  <c r="S14" i="26" l="1"/>
  <c r="N9" i="4"/>
  <c r="N13" i="4" s="1"/>
  <c r="T13" i="26"/>
  <c r="R13" i="26" s="1"/>
  <c r="R12" i="26"/>
  <c r="P16" i="26"/>
  <c r="Q16" i="26" s="1"/>
  <c r="N14" i="4" l="1"/>
  <c r="N15" i="4"/>
  <c r="S16" i="26"/>
  <c r="T14" i="26"/>
  <c r="P17" i="26"/>
  <c r="Q17" i="26" s="1"/>
  <c r="T15" i="26" l="1"/>
  <c r="R14" i="26"/>
  <c r="S17" i="26"/>
  <c r="P19" i="26"/>
  <c r="Q19" i="26" s="1"/>
  <c r="S19" i="26" l="1"/>
  <c r="R15" i="26"/>
  <c r="T16" i="26"/>
  <c r="P18" i="26"/>
  <c r="Q18" i="26" s="1"/>
  <c r="S18" i="26" l="1"/>
  <c r="R16" i="26"/>
  <c r="T17" i="26"/>
  <c r="R17" i="26" s="1"/>
  <c r="T18" i="26" l="1"/>
  <c r="P20" i="26"/>
  <c r="Q20" i="26" s="1"/>
  <c r="S20" i="26" l="1"/>
  <c r="T19" i="26"/>
  <c r="R19" i="26" s="1"/>
  <c r="R18" i="26"/>
  <c r="P21" i="26"/>
  <c r="Q21" i="26" s="1"/>
  <c r="S21" i="26" l="1"/>
  <c r="T20" i="26"/>
  <c r="R20" i="26" s="1"/>
  <c r="P22" i="26"/>
  <c r="Q22" i="26" s="1"/>
  <c r="P23" i="26" l="1"/>
  <c r="Q23" i="26" s="1"/>
  <c r="T21" i="26"/>
  <c r="T22" i="26" s="1"/>
  <c r="R22" i="26" s="1"/>
  <c r="S22" i="26"/>
  <c r="P24" i="26"/>
  <c r="Q24" i="26" s="1"/>
  <c r="O9" i="4" l="1"/>
  <c r="S24" i="26"/>
  <c r="O10" i="4"/>
  <c r="T23" i="26"/>
  <c r="T24" i="26" s="1"/>
  <c r="R24" i="26" s="1"/>
  <c r="R21" i="26"/>
  <c r="S23" i="26"/>
  <c r="O13" i="4" l="1"/>
  <c r="R23" i="26"/>
  <c r="P14" i="4"/>
  <c r="O14" i="4"/>
  <c r="Q15" i="4" a="1"/>
  <c r="Q15" i="4" s="1"/>
  <c r="P15" i="4"/>
  <c r="O15" i="4"/>
  <c r="U5" i="26" l="1"/>
  <c r="V5" i="26" s="1"/>
  <c r="U8" i="26" l="1"/>
  <c r="V8" i="26" s="1"/>
  <c r="X8" i="26" s="1"/>
  <c r="X7" i="26"/>
  <c r="T7" i="4"/>
  <c r="U6" i="26"/>
  <c r="V6" i="26" s="1"/>
  <c r="X6" i="26" l="1"/>
  <c r="Y6" i="26"/>
  <c r="Y7" i="26" s="1"/>
  <c r="W6" i="26" l="1"/>
  <c r="W7" i="26"/>
  <c r="Y8" i="26"/>
  <c r="W8" i="26" s="1"/>
  <c r="U11" i="26"/>
  <c r="V11" i="26" s="1"/>
  <c r="U10" i="26"/>
  <c r="V10" i="26" s="1"/>
  <c r="X10" i="26" s="1"/>
  <c r="X11" i="26" l="1"/>
  <c r="U9" i="26"/>
  <c r="V9" i="26" s="1"/>
  <c r="U13" i="26"/>
  <c r="V13" i="26" s="1"/>
  <c r="X13" i="26" l="1"/>
  <c r="X9" i="26"/>
  <c r="Y9" i="26"/>
  <c r="Y10" i="26" s="1"/>
  <c r="U12" i="26"/>
  <c r="V12" i="26" s="1"/>
  <c r="W9" i="26" l="1"/>
  <c r="X12" i="26"/>
  <c r="U15" i="26"/>
  <c r="V15" i="26" s="1"/>
  <c r="X15" i="26" s="1"/>
  <c r="W10" i="26"/>
  <c r="Y11" i="26"/>
  <c r="W11" i="26" s="1"/>
  <c r="Y12" i="26" l="1"/>
  <c r="U14" i="26"/>
  <c r="V14" i="26" s="1"/>
  <c r="X14" i="26" l="1"/>
  <c r="T9" i="4"/>
  <c r="T13" i="4" s="1"/>
  <c r="W12" i="26"/>
  <c r="Y13" i="26"/>
  <c r="W13" i="26" s="1"/>
  <c r="U16" i="26"/>
  <c r="V16" i="26" s="1"/>
  <c r="T14" i="4" l="1"/>
  <c r="T15" i="4"/>
  <c r="X16" i="26"/>
  <c r="Y14" i="26"/>
  <c r="U17" i="26"/>
  <c r="V17" i="26" s="1"/>
  <c r="Y15" i="26" l="1"/>
  <c r="W14" i="26"/>
  <c r="X17" i="26"/>
  <c r="U19" i="26"/>
  <c r="V19" i="26" s="1"/>
  <c r="X19" i="26" l="1"/>
  <c r="W15" i="26"/>
  <c r="Y16" i="26"/>
  <c r="U18" i="26"/>
  <c r="V18" i="26" s="1"/>
  <c r="X18" i="26" l="1"/>
  <c r="W16" i="26"/>
  <c r="Y17" i="26"/>
  <c r="W17" i="26" s="1"/>
  <c r="Y18" i="26" l="1"/>
  <c r="W18" i="26" s="1"/>
  <c r="U20" i="26"/>
  <c r="V20" i="26" s="1"/>
  <c r="Y19" i="26" l="1"/>
  <c r="W19" i="26" s="1"/>
  <c r="X20" i="26"/>
  <c r="U21" i="26"/>
  <c r="V21" i="26" s="1"/>
  <c r="Y20" i="26" l="1"/>
  <c r="W20" i="26" s="1"/>
  <c r="X21" i="26"/>
  <c r="U22" i="26"/>
  <c r="V22" i="26" s="1"/>
  <c r="Y21" i="26" l="1"/>
  <c r="W21" i="26" s="1"/>
  <c r="U23" i="26"/>
  <c r="V23" i="26" s="1"/>
  <c r="U9" i="4" s="1"/>
  <c r="Y23" i="26"/>
  <c r="W23" i="26" s="1"/>
  <c r="X23" i="26"/>
  <c r="X22" i="26"/>
  <c r="Y22" i="26"/>
  <c r="W22" i="26" s="1"/>
  <c r="U10" i="4"/>
  <c r="U13" i="4" s="1"/>
  <c r="U24" i="26"/>
  <c r="V24" i="26" s="1"/>
  <c r="V14" i="4" l="1"/>
  <c r="U14" i="4"/>
  <c r="W15" i="4" a="1"/>
  <c r="W15" i="4" s="1"/>
  <c r="U15" i="4"/>
  <c r="V15" i="4"/>
  <c r="X24" i="26"/>
  <c r="Y24" i="26"/>
  <c r="W24" i="26" s="1"/>
  <c r="J5" i="26" l="1"/>
  <c r="K5" i="26" s="1"/>
  <c r="J8" i="26"/>
  <c r="K8" i="26" s="1"/>
  <c r="M8" i="26" l="1"/>
  <c r="H7" i="4"/>
  <c r="M7" i="26"/>
  <c r="J6" i="26"/>
  <c r="K6" i="26" s="1"/>
  <c r="M6" i="26" l="1"/>
  <c r="N6" i="26"/>
  <c r="N7" i="26" s="1"/>
  <c r="L6" i="26" l="1"/>
  <c r="L7" i="26"/>
  <c r="N8" i="26"/>
  <c r="L8" i="26" s="1"/>
  <c r="J11" i="26"/>
  <c r="K11" i="26" s="1"/>
  <c r="J10" i="26"/>
  <c r="K10" i="26" s="1"/>
  <c r="M10" i="26" s="1"/>
  <c r="M11" i="26" l="1"/>
  <c r="J9" i="26"/>
  <c r="K9" i="26" s="1"/>
  <c r="J13" i="26"/>
  <c r="K13" i="26" s="1"/>
  <c r="M13" i="26" l="1"/>
  <c r="M9" i="26"/>
  <c r="N9" i="26"/>
  <c r="N10" i="26" s="1"/>
  <c r="J12" i="26"/>
  <c r="K12" i="26" s="1"/>
  <c r="L9" i="26" l="1"/>
  <c r="J15" i="26"/>
  <c r="K15" i="26" s="1"/>
  <c r="M15" i="26" s="1"/>
  <c r="M12" i="26"/>
  <c r="L10" i="26"/>
  <c r="N11" i="26"/>
  <c r="L11" i="26" s="1"/>
  <c r="N12" i="26" l="1"/>
  <c r="J14" i="26"/>
  <c r="K14" i="26" s="1"/>
  <c r="M14" i="26" l="1"/>
  <c r="H9" i="4"/>
  <c r="H13" i="4" s="1"/>
  <c r="N13" i="26"/>
  <c r="L13" i="26" s="1"/>
  <c r="L12" i="26"/>
  <c r="J16" i="26"/>
  <c r="K16" i="26" s="1"/>
  <c r="H14" i="4" l="1"/>
  <c r="H15" i="4"/>
  <c r="M16" i="26"/>
  <c r="N14" i="26"/>
  <c r="J17" i="26"/>
  <c r="K17" i="26" s="1"/>
  <c r="N15" i="26" l="1"/>
  <c r="L14" i="26"/>
  <c r="M17" i="26"/>
  <c r="J19" i="26"/>
  <c r="K19" i="26" s="1"/>
  <c r="M19" i="26" l="1"/>
  <c r="L15" i="26"/>
  <c r="N16" i="26"/>
  <c r="J18" i="26"/>
  <c r="K18" i="26" s="1"/>
  <c r="M18" i="26" l="1"/>
  <c r="L16" i="26"/>
  <c r="N17" i="26"/>
  <c r="L17" i="26" s="1"/>
  <c r="N18" i="26" l="1"/>
  <c r="J20" i="26"/>
  <c r="K20" i="26" s="1"/>
  <c r="M20" i="26" l="1"/>
  <c r="L18" i="26"/>
  <c r="N19" i="26"/>
  <c r="L19" i="26" s="1"/>
  <c r="J21" i="26"/>
  <c r="K21" i="26" s="1"/>
  <c r="M21" i="26" l="1"/>
  <c r="N20" i="26"/>
  <c r="L20" i="26" s="1"/>
  <c r="J22" i="26"/>
  <c r="K22" i="26" s="1"/>
  <c r="J23" i="26" l="1"/>
  <c r="K23" i="26" s="1"/>
  <c r="M23" i="26" s="1"/>
  <c r="N21" i="26"/>
  <c r="L21" i="26" s="1"/>
  <c r="M22" i="26"/>
  <c r="I10" i="4"/>
  <c r="N22" i="26"/>
  <c r="L22" i="26" s="1"/>
  <c r="J24" i="26"/>
  <c r="K24" i="26" s="1"/>
  <c r="N23" i="26" l="1"/>
  <c r="L23" i="26" s="1"/>
  <c r="M24" i="26"/>
  <c r="I9" i="4"/>
  <c r="I13" i="4" s="1"/>
  <c r="N24" i="26" l="1"/>
  <c r="L24" i="26" s="1"/>
  <c r="J14" i="4"/>
  <c r="I14" i="4"/>
  <c r="J15" i="4"/>
  <c r="K15" i="4" a="1"/>
  <c r="K15" i="4" s="1"/>
  <c r="I1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tc={0582C86D-E5EE-4BC7-BBA0-C1FAB0C29C3D}</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582C86D-E5EE-4BC7-BBA0-C1FAB0C29C3D}">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tc={3FA5D4B4-52C0-45B1-AE7A-D71DF1FC5FBE}</author>
    <author>tc={2698218C-DB12-4748-8A03-541748868C3E}</author>
    <author>tc={5E7AED36-8FFC-4CCA-872B-D1AE980D55AF}</author>
    <author>tc={F414BEC8-5144-4741-98ED-097ED72834BE}</author>
  </authors>
  <commentList>
    <comment ref="Z17" authorId="0" shapeId="0" xr:uid="{3FA5D4B4-52C0-45B1-AE7A-D71DF1FC5FBE}">
      <text>
        <t>[Threaded comment]
Your version of Excel allows you to read this threaded comment; however, any edits to it will get removed if the file is opened in a newer version of Excel. Learn more: https://go.microsoft.com/fwlink/?linkid=870924
Comment:
    Add Intervenor Comps</t>
      </text>
    </comment>
    <comment ref="AA17" authorId="1" shapeId="0" xr:uid="{2698218C-DB12-4748-8A03-541748868C3E}">
      <text>
        <t>[Threaded comment]
Your version of Excel allows you to read this threaded comment; however, any edits to it will get removed if the file is opened in a newer version of Excel. Learn more: https://go.microsoft.com/fwlink/?linkid=870924
Comment:
    Add Intervenor Comps</t>
      </text>
    </comment>
    <comment ref="AB17" authorId="2" shapeId="0" xr:uid="{5E7AED36-8FFC-4CCA-872B-D1AE980D55AF}">
      <text>
        <t>[Threaded comment]
Your version of Excel allows you to read this threaded comment; however, any edits to it will get removed if the file is opened in a newer version of Excel. Learn more: https://go.microsoft.com/fwlink/?linkid=870924
Comment:
    Add Intervenor Comps</t>
      </text>
    </comment>
    <comment ref="AC17" authorId="3" shapeId="0" xr:uid="{F414BEC8-5144-4741-98ED-097ED72834BE}">
      <text>
        <t>[Threaded comment]
Your version of Excel allows you to read this threaded comment; however, any edits to it will get removed if the file is opened in a newer version of Excel. Learn more: https://go.microsoft.com/fwlink/?linkid=870924
Comment:
    Add Intervenor Comps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<sst xmlns="http://schemas.openxmlformats.org/spreadsheetml/2006/main" count="471" uniqueCount="242">
  <si>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</si>
  <si>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</si>
  <si>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</si>
  <si>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</si>
  <si>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</si>
  <si>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</si>
  <si>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</si>
  <si>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</si>
  <si>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</si>
  <si>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</si>
  <si>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</si>
  <si>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</si>
  <si>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</si>
  <si>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</si>
  <si>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</si>
  <si>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</si>
  <si>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</si>
  <si>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</si>
  <si>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</si>
  <si>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</si>
  <si>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</si>
  <si>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</si>
  <si>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</si>
  <si>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</si>
  <si>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</si>
  <si>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</si>
  <si>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</si>
  <si>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</si>
  <si>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</si>
  <si>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</si>
  <si>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</si>
  <si>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</si>
  <si>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</si>
  <si>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</si>
  <si>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</si>
  <si>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</si>
  <si>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</si>
  <si>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</si>
  <si>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</si>
  <si>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</si>
  <si>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</si>
  <si>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</si>
  <si>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</si>
  <si>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</si>
  <si>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</si>
  <si>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</si>
  <si>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</si>
  <si>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</si>
  <si>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</si>
  <si>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</si>
  <si>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</si>
  <si>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</si>
  <si>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</si>
  <si>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</si>
  <si>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</si>
  <si>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</si>
  <si>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</si>
  <si>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</si>
  <si>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</si>
  <si>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Rev Req't</t>
  </si>
  <si>
    <t>N/A</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</si>
  <si>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</si>
  <si>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</si>
  <si>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</si>
  <si>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</si>
  <si>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</si>
  <si>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</si>
  <si>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</si>
  <si>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</si>
  <si>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</si>
  <si>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</si>
  <si>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</si>
  <si>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</si>
  <si>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</si>
  <si>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</si>
  <si>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</si>
  <si>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</si>
  <si>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</si>
  <si>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</si>
  <si>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</si>
  <si>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</si>
  <si>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</si>
  <si>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</si>
  <si>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</si>
  <si>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</si>
  <si>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</si>
  <si>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</si>
  <si>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</si>
  <si>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</si>
  <si>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</si>
  <si>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</si>
  <si>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</si>
  <si>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</si>
  <si>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</si>
  <si>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</si>
  <si>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</si>
  <si>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</si>
  <si>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</si>
  <si>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</si>
  <si>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</si>
  <si>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</si>
  <si>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</si>
  <si>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</si>
  <si>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</si>
  <si>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</si>
  <si>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</si>
  <si>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</si>
  <si>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Monterey</t>
  </si>
  <si>
    <t>CGL</t>
  </si>
  <si>
    <t>CCF</t>
  </si>
  <si>
    <t>Tier Breakpoints (CGL)</t>
  </si>
  <si>
    <t>Tier Rates (per CGL)</t>
  </si>
  <si>
    <t>5/8</t>
  </si>
  <si>
    <t>3/4</t>
  </si>
  <si>
    <t>1</t>
  </si>
  <si>
    <t>1-1/2</t>
  </si>
  <si>
    <t>2</t>
  </si>
  <si>
    <t>3</t>
  </si>
  <si>
    <t>4</t>
  </si>
  <si>
    <t>6</t>
  </si>
  <si>
    <t>8</t>
  </si>
  <si>
    <t>10</t>
  </si>
  <si>
    <t>12</t>
  </si>
  <si>
    <t>MPWMD Purchase Water Surcharge</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</si>
  <si>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</si>
  <si>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</si>
  <si>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</si>
  <si>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</si>
  <si>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</si>
  <si>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</si>
  <si>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</si>
  <si>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</si>
  <si>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</si>
  <si>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</si>
  <si>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</si>
  <si>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</si>
  <si>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</si>
  <si>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</si>
  <si>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</si>
  <si>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Central Satellites</t>
  </si>
  <si>
    <t>Chualar</t>
  </si>
  <si>
    <t>Ventura</t>
  </si>
  <si>
    <t>Duarte</t>
  </si>
  <si>
    <t>San Marino</t>
  </si>
  <si>
    <t>San Diego</t>
  </si>
  <si>
    <t>East Pasadena</t>
  </si>
  <si>
    <t>Warring</t>
  </si>
  <si>
    <t>Last Adopted Revenue Requirement</t>
  </si>
  <si>
    <t>Purchased Power Surcharge</t>
  </si>
  <si>
    <t>Implementation Date</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</si>
  <si>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</si>
  <si>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</si>
  <si>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</si>
  <si>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</si>
  <si>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</si>
  <si>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</si>
  <si>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</si>
  <si>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</si>
  <si>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</si>
  <si>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</si>
  <si>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</si>
  <si>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Interim Rate True Up</t>
  </si>
  <si>
    <t>CIAC Surcharge</t>
  </si>
  <si>
    <t>Groundwater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</si>
  <si>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</si>
  <si>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</si>
  <si>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</si>
  <si>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</si>
  <si>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</si>
  <si>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</si>
  <si>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</si>
  <si>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</si>
  <si>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</si>
  <si>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</si>
  <si>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</si>
  <si>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</si>
  <si>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</si>
  <si>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</si>
  <si>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</si>
  <si>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</si>
  <si>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</si>
  <si>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</si>
  <si>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</si>
  <si>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</si>
  <si>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</si>
  <si>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</si>
  <si>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</si>
  <si>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</si>
  <si>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</si>
  <si>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</si>
  <si>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</si>
  <si>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</si>
  <si>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</si>
  <si>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</si>
  <si>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</si>
  <si>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Monterey County District</t>
  </si>
  <si>
    <t>AL 1394 / AL 1397</t>
  </si>
  <si>
    <t>AL 1394</t>
  </si>
  <si>
    <t>CAP Surcharge</t>
  </si>
  <si>
    <t>AL 1399</t>
  </si>
  <si>
    <t>CPUC Surcharge</t>
  </si>
  <si>
    <t>AL 1404</t>
  </si>
  <si>
    <t>Bellflower Tier 2</t>
  </si>
  <si>
    <t>AL 1406</t>
  </si>
  <si>
    <t>PWM Expansion Project - Parallel Pipeline</t>
  </si>
  <si>
    <t>AL 1408</t>
  </si>
  <si>
    <t>2022 WRAM/MCBA</t>
  </si>
  <si>
    <t>AL 1411</t>
  </si>
  <si>
    <t>Intervenor Compensation to National Consumer Law Center &amp; Center for Accessible Technology</t>
  </si>
  <si>
    <t>AL 1412</t>
  </si>
  <si>
    <t>PWM Expansion Project - Carmel Valley Pump Station</t>
  </si>
  <si>
    <t>AL 1413</t>
  </si>
  <si>
    <t>2023 Monterey Monterey Purchased Water Offset</t>
  </si>
  <si>
    <t>AL 1418</t>
  </si>
  <si>
    <t>Purchased Power and Purchased Water Offset</t>
  </si>
  <si>
    <t>AL 1420</t>
  </si>
  <si>
    <t>2022 Cost of Capital and Trigger Implementation</t>
  </si>
  <si>
    <t>AL 1424</t>
  </si>
  <si>
    <t>2023 Cost of Capital Trigger Mechanism</t>
  </si>
  <si>
    <t>AL 1426</t>
  </si>
  <si>
    <t>2024 Annual Consumption Adjustment Mechanism</t>
  </si>
  <si>
    <t>AL 1429</t>
  </si>
  <si>
    <t>CPUC User Fees</t>
  </si>
  <si>
    <t>AL 1430</t>
  </si>
  <si>
    <t>2024 Interim Rates</t>
  </si>
  <si>
    <t>AL 1431</t>
  </si>
  <si>
    <t xml:space="preserve">AL 1379 </t>
  </si>
  <si>
    <t>2019 GRC Interim Rate True-Up-Central Ending</t>
  </si>
  <si>
    <t>AL 1440</t>
  </si>
  <si>
    <t>2023 WRAM/MCBA</t>
  </si>
  <si>
    <t>AL 1442</t>
  </si>
  <si>
    <t>Remaining 2019 GRC IRTU</t>
  </si>
  <si>
    <t>AL 1447</t>
  </si>
  <si>
    <t>2024 Central Division Production Expense Offset</t>
  </si>
  <si>
    <t>22-07-001</t>
  </si>
  <si>
    <t>2022 GRC Application (TY 2024) - Revenue Requirement Settlement*</t>
  </si>
  <si>
    <t>AL XXXX</t>
  </si>
  <si>
    <t>2025 Step Rates &amp; Annual Consumption Adjustment Mechanism</t>
  </si>
  <si>
    <t>PWM Expansion Project - Extraction Wells 1&amp;2 + Chem Treatment Facilities</t>
  </si>
  <si>
    <t>PWM Expansion Project - Extraction Wells 3&amp;4</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</si>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</sst>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
      <sz val="9"/>
      <color indexed="81"/>
      <name val="Tahoma"/>
      <family val="2"/>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0" fillId="0" borderId="0" xfId="0" applyAlignment="1">
      <alignment horizontal="left"/>
    </xf>
    <xf numFmtId="169" fontId="0" fillId="0" borderId="0" xfId="2" applyNumberFormat="1" applyFont="1"/>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70"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70" fontId="0" fillId="0" borderId="0" xfId="0" applyNumberFormat="1" applyAlignment="1">
      <alignment horizontal="center"/>
    </xf>
    <xf numFmtId="0" fontId="0" fillId="3" borderId="0" xfId="0" applyFill="1" applyAlignment="1">
      <alignment horizontal="left"/>
    </xf>
    <xf numFmtId="14" fontId="0" fillId="9" borderId="0" xfId="0" applyNumberFormat="1" applyFill="1" applyAlignment="1">
      <alignment horizontal="center"/>
    </xf>
    <xf numFmtId="167" fontId="0" fillId="0" borderId="0" xfId="0" quotePrefix="1" applyNumberFormat="1" applyAlignment="1">
      <alignment horizontal="left"/>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1"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 displayName="Kristina M Remelius" id="{909AD1F6-783A-420F-80A9-F31E21CF1D77}" userId="S::Kristina.Remelius@amwater.com::5c4a46be-8ac5-4c53-b481-94061c02ccc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0582C86D-E5EE-4BC7-BBA0-C1FAB0C29C3D}">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Z17" dT="2023-10-27T19:27:12.67" personId="{909AD1F6-783A-420F-80A9-F31E21CF1D77}" id="{3FA5D4B4-52C0-45B1-AE7A-D71DF1FC5FBE}">
    <text>Add Intervenor Comps</text>
  </threadedComment>
  <threadedComment ref="AA17" dT="2023-10-27T19:27:12.67" personId="{909AD1F6-783A-420F-80A9-F31E21CF1D77}" id="{2698218C-DB12-4748-8A03-541748868C3E}">
    <text>Add Intervenor Comps</text>
  </threadedComment>
  <threadedComment ref="AB17" dT="2023-10-27T19:27:12.67" personId="{909AD1F6-783A-420F-80A9-F31E21CF1D77}" id="{5E7AED36-8FFC-4CCA-872B-D1AE980D55AF}">
    <text>Add Intervenor Comps</text>
  </threadedComment>
  <threadedComment ref="AC17" dT="2023-10-27T19:27:12.67" personId="{909AD1F6-783A-420F-80A9-F31E21CF1D77}" id="{F414BEC8-5144-4741-98ED-097ED72834BE}">
    <text>Add Intervenor Comps</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4" sqref="A4"/>
    </sheetView>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80" zoomScaleNormal="115" zoomScaleSheetLayoutView="80" workbookViewId="0"/>
  </sheetViews>
  <sheetFormatPr defaultRowHeight="15" x14ac:dyDescent="0.25"/>
  <cols>
    <col min="1" max="1" width="34.7109375" bestFit="1" customWidth="1"/>
    <col min="2" max="2" width="16.85546875" bestFit="1" customWidth="1"/>
    <col min="3" max="5" width="13.42578125" bestFit="1" customWidth="1"/>
    <col min="6" max="6" width="10.85546875" customWidth="1"/>
    <col min="7" max="7" width="32.28515625" bestFit="1" customWidth="1"/>
    <col min="8" max="8" width="13.28515625" bestFit="1" customWidth="1"/>
    <col min="9" max="9" width="10.85546875" bestFit="1" customWidth="1"/>
    <col min="10" max="11" width="11.140625" bestFit="1" customWidth="1"/>
    <col min="12" max="12" width="7.5703125" customWidth="1"/>
    <col min="13" max="13" width="32.28515625" bestFit="1" customWidth="1"/>
    <col min="14" max="14" width="13.28515625" bestFit="1" customWidth="1"/>
    <col min="15" max="15" width="10.85546875" bestFit="1" customWidth="1"/>
    <col min="16" max="17" width="11.140625" bestFit="1" customWidth="1"/>
    <col min="18" max="18" width="7.85546875" customWidth="1"/>
    <col min="19" max="19" width="32.28515625" bestFit="1" customWidth="1"/>
    <col min="20" max="20" width="12.7109375" bestFit="1" customWidth="1"/>
    <col min="21" max="21" width="10.85546875" bestFit="1" customWidth="1"/>
    <col min="22" max="23" width="11.140625" bestFit="1" customWidth="1"/>
  </cols>
  <sheetData>
    <row r="1" spans="1:23" x14ac:dyDescent="0.25">
      <c r="A1" s="1" t="str">
        <f>'Rev Req''t_yrs 1-3'!A1</f>
        <v>California American Water</v>
      </c>
    </row>
    <row r="2" spans="1:23" x14ac:dyDescent="0.25">
      <c r="A2" s="1" t="str">
        <f>'Rev Req''t_yrs 1-3'!A2</f>
        <v>Monterey County District</v>
      </c>
    </row>
    <row r="3" spans="1:23" ht="15.75" thickBot="1" x14ac:dyDescent="0.3">
      <c r="A3" s="1"/>
      <c r="B3" s="5"/>
      <c r="C3" s="5"/>
      <c r="D3" s="5"/>
    </row>
    <row r="4" spans="1:23" x14ac:dyDescent="0.25">
      <c r="A4" s="136" t="s">
        <v>31</v>
      </c>
      <c r="B4" s="137"/>
      <c r="C4" s="137"/>
      <c r="D4" s="137"/>
      <c r="E4" s="138"/>
      <c r="G4" s="136" t="s">
        <v>32</v>
      </c>
      <c r="H4" s="137"/>
      <c r="I4" s="137"/>
      <c r="J4" s="137"/>
      <c r="K4" s="138"/>
      <c r="M4" s="136" t="s">
        <v>33</v>
      </c>
      <c r="N4" s="137"/>
      <c r="O4" s="137"/>
      <c r="P4" s="137"/>
      <c r="Q4" s="138"/>
      <c r="S4" s="136" t="s">
        <v>34</v>
      </c>
      <c r="T4" s="137"/>
      <c r="U4" s="137"/>
      <c r="V4" s="137"/>
      <c r="W4" s="138"/>
    </row>
    <row r="5" spans="1:23" ht="15.75" thickBot="1" x14ac:dyDescent="0.3">
      <c r="A5" s="139"/>
      <c r="B5" s="140"/>
      <c r="C5" s="140"/>
      <c r="D5" s="140"/>
      <c r="E5" s="141"/>
      <c r="G5" s="139"/>
      <c r="H5" s="140"/>
      <c r="I5" s="140"/>
      <c r="J5" s="140"/>
      <c r="K5" s="141"/>
      <c r="M5" s="139"/>
      <c r="N5" s="140"/>
      <c r="O5" s="140"/>
      <c r="P5" s="140"/>
      <c r="Q5" s="141"/>
      <c r="S5" s="139"/>
      <c r="T5" s="140"/>
      <c r="U5" s="140"/>
      <c r="V5" s="140"/>
      <c r="W5" s="141"/>
    </row>
    <row r="6" spans="1:23" x14ac:dyDescent="0.25">
      <c r="A6" s="88"/>
      <c r="B6" s="5" t="s">
        <v>35</v>
      </c>
      <c r="D6" s="86"/>
      <c r="E6" s="80"/>
      <c r="G6" s="88"/>
      <c r="H6" s="5" t="s">
        <v>35</v>
      </c>
      <c r="J6" s="86"/>
      <c r="K6" s="80"/>
      <c r="M6" s="88"/>
      <c r="N6" s="5" t="s">
        <v>35</v>
      </c>
      <c r="P6" s="86"/>
      <c r="Q6" s="80"/>
      <c r="S6" s="88"/>
      <c r="T6" s="5" t="s">
        <v>35</v>
      </c>
      <c r="V6" s="86"/>
      <c r="W6" s="80"/>
    </row>
    <row r="7" spans="1:23" ht="15.75" thickBot="1" x14ac:dyDescent="0.3">
      <c r="A7" s="89" t="str">
        <f>CONCATENATE("Bill Beginning"," ",'Rev Req''t_yrs 1-3'!$E3)</f>
        <v>Bill Beginning 2023</v>
      </c>
      <c r="B7" s="29">
        <f>Bill_Impact!F5</f>
        <v>1399.9732988638823</v>
      </c>
      <c r="D7" s="86"/>
      <c r="E7" s="81"/>
      <c r="G7" s="89" t="str">
        <f>CONCATENATE("Bill Beginning"," ",'Rev Req''t_yrs 1-3'!$E3)</f>
        <v>Bill Beginning 2023</v>
      </c>
      <c r="H7" s="29">
        <f>Bill_Impact!K5</f>
        <v>1092.0024831892497</v>
      </c>
      <c r="J7" s="86"/>
      <c r="K7" s="81"/>
      <c r="M7" s="89" t="str">
        <f>CONCATENATE("Bill Beginning"," ",'Rev Req''t_yrs 1-3'!$E3)</f>
        <v>Bill Beginning 2023</v>
      </c>
      <c r="N7" s="29">
        <f>Bill_Impact!Q5</f>
        <v>1602.478436492946</v>
      </c>
      <c r="P7" s="86"/>
      <c r="Q7" s="81"/>
      <c r="S7" s="89" t="str">
        <f>CONCATENATE("Bill Beginning"," ",'Rev Req''t_yrs 1-3'!$E3)</f>
        <v>Bill Beginning 2023</v>
      </c>
      <c r="T7" s="29">
        <f>Bill_Impact!V5</f>
        <v>1254.239131697329</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36</v>
      </c>
      <c r="B9" s="7">
        <f>SUMIFS(Bill_Impact!$F$6:$F$56,Bill_Impact!$D$6:$D$56,Summary!B$8,Bill_Impact!$A$6:$A$56,Summary!$A9)</f>
        <v>132.80107315141379</v>
      </c>
      <c r="C9" s="7">
        <f>SUMIFS(Bill_Impact!$F$6:$F$56,Bill_Impact!$D$6:$D$56,Summary!C$8,Bill_Impact!$A$6:$A$56,Summary!$A9)</f>
        <v>231.57023661206046</v>
      </c>
      <c r="D9" s="7">
        <f>SUMIFS(Bill_Impact!$F$6:$F$56,Bill_Impact!$D$6:$D$56,Summary!D$8,Bill_Impact!$A$6:$A$56,Summary!$A9)</f>
        <v>0</v>
      </c>
      <c r="E9" s="87">
        <f>SUMIFS(Bill_Impact!$F$6:$F$56,Bill_Impact!$D$6:$D$56,Summary!E$8,Bill_Impact!$A$6:$A$56,Summary!$A9)</f>
        <v>0</v>
      </c>
      <c r="G9" s="36" t="s">
        <v>36</v>
      </c>
      <c r="H9" s="7">
        <f>SUMIFS(Bill_Impact!$K$6:$K$56,Bill_Impact!$D$6:$D$56,Summary!H$8,Bill_Impact!$A$6:$A$56,Summary!$A9)</f>
        <v>37.75295484062309</v>
      </c>
      <c r="I9" s="7">
        <f>SUMIFS(Bill_Impact!$K$6:$K$56,Bill_Impact!$D$6:$D$56,Summary!I$8,Bill_Impact!$A$6:$A$56,Summary!$A9)</f>
        <v>195.43938107487776</v>
      </c>
      <c r="J9" s="7">
        <f>SUMIFS(Bill_Impact!$K$6:$K$56,Bill_Impact!$D$6:$D$56,Summary!J$8,Bill_Impact!$A$6:$A$56,Summary!$A9)</f>
        <v>0</v>
      </c>
      <c r="K9" s="87">
        <f>SUMIFS(Bill_Impact!$K$6:$K$56,Bill_Impact!$D$6:$D$56,Summary!K$8,Bill_Impact!$A$6:$A$56,Summary!$A9)</f>
        <v>0</v>
      </c>
      <c r="M9" s="36" t="s">
        <v>36</v>
      </c>
      <c r="N9" s="7">
        <f>SUMIFS(Bill_Impact!$Q$6:$Q$56,Bill_Impact!$D$6:$D$56,Summary!N$8,Bill_Impact!$A$6:$A$56,Summary!$A9)</f>
        <v>48.602997866209876</v>
      </c>
      <c r="O9" s="7">
        <f>SUMIFS(Bill_Impact!$Q$6:$Q$56,Bill_Impact!$D$6:$D$56,Summary!O$8,Bill_Impact!$A$6:$A$56,Summary!$A9)</f>
        <v>272.42086043217967</v>
      </c>
      <c r="P9" s="7">
        <f>SUMIFS(Bill_Impact!$Q$6:$Q$56,Bill_Impact!$D$6:$D$56,Summary!P$8,Bill_Impact!$A$6:$A$56,Summary!$A9)</f>
        <v>0</v>
      </c>
      <c r="Q9" s="87">
        <f>SUMIFS(Bill_Impact!$Q$6:$Q$56,Bill_Impact!$D$6:$D$56,Summary!Q$8,Bill_Impact!$A$6:$A$56,Summary!$A9)</f>
        <v>0</v>
      </c>
      <c r="S9" s="36" t="s">
        <v>36</v>
      </c>
      <c r="T9" s="7">
        <f>SUMIFS(Bill_Impact!$V$6:$V$56,Bill_Impact!$D$6:$D$56,Summary!T$8,Bill_Impact!$A$6:$A$56,Summary!$A9)</f>
        <v>43.781948322230846</v>
      </c>
      <c r="U9" s="7">
        <f>SUMIFS(Bill_Impact!$V$6:$V$56,Bill_Impact!$D$6:$D$56,Summary!U$8,Bill_Impact!$A$6:$A$56,Summary!$A9)</f>
        <v>229.94456251538645</v>
      </c>
      <c r="V9" s="7">
        <f>SUMIFS(Bill_Impact!$V$6:$V$56,Bill_Impact!$D$6:$D$56,Summary!V$8,Bill_Impact!$A$6:$A$56,Summary!$A9)</f>
        <v>0</v>
      </c>
      <c r="W9" s="87">
        <f>SUMIFS(Bill_Impact!$V$6:$V$56,Bill_Impact!$D$6:$D$56,Summary!W$8,Bill_Impact!$A$6:$A$56,Summary!$A9)</f>
        <v>0</v>
      </c>
    </row>
    <row r="10" spans="1:23" x14ac:dyDescent="0.25">
      <c r="A10" s="36" t="s">
        <v>37</v>
      </c>
      <c r="B10" s="7">
        <f>SUMIFS(Bill_Impact!$F$6:$F$56,Bill_Impact!$D$6:$D$56,Summary!B$8,Bill_Impact!$A$6:$A$56,Summary!$A10)</f>
        <v>0</v>
      </c>
      <c r="C10" s="7">
        <f>SUMIFS(Bill_Impact!$F$6:$F$56,Bill_Impact!$D$6:$D$56,Summary!C$8,Bill_Impact!$A$6:$A$56,Summary!$A10)</f>
        <v>0</v>
      </c>
      <c r="D10" s="7">
        <f>SUMIFS(Bill_Impact!$F$6:$F$56,Bill_Impact!$D$6:$D$56,Summary!D$8,Bill_Impact!$A$6:$A$56,Summary!$A10)</f>
        <v>0</v>
      </c>
      <c r="E10" s="87">
        <f>SUMIFS(Bill_Impact!$F$6:$F$56,Bill_Impact!$D$6:$D$56,Summary!E$8,Bill_Impact!$A$6:$A$56,Summary!$A10)</f>
        <v>0</v>
      </c>
      <c r="G10" s="36" t="s">
        <v>37</v>
      </c>
      <c r="H10" s="7">
        <f>SUMIFS(Bill_Impact!$K$6:$K$56,Bill_Impact!$D$6:$D$56,Summary!H$8,Bill_Impact!$A$6:$A$56,Summary!$A10)</f>
        <v>0</v>
      </c>
      <c r="I10" s="7">
        <f>SUMIFS(Bill_Impact!$K$6:$K$56,Bill_Impact!$D$6:$D$56,Summary!I$8,Bill_Impact!$A$6:$A$56,Summary!$A10)</f>
        <v>0</v>
      </c>
      <c r="J10" s="7">
        <f>SUMIFS(Bill_Impact!$K$6:$K$56,Bill_Impact!$D$6:$D$56,Summary!J$8,Bill_Impact!$A$6:$A$56,Summary!$A10)</f>
        <v>0</v>
      </c>
      <c r="K10" s="87">
        <f>SUMIFS(Bill_Impact!$K$6:$K$56,Bill_Impact!$D$6:$D$56,Summary!K$8,Bill_Impact!$A$6:$A$56,Summary!$A10)</f>
        <v>0</v>
      </c>
      <c r="M10" s="36" t="s">
        <v>37</v>
      </c>
      <c r="N10" s="7">
        <f>SUMIFS(Bill_Impact!$Q$6:$Q$56,Bill_Impact!$D$6:$D$56,Summary!N$8,Bill_Impact!$A$6:$A$56,Summary!$A10)</f>
        <v>0</v>
      </c>
      <c r="O10" s="7">
        <f>SUMIFS(Bill_Impact!$Q$6:$Q$56,Bill_Impact!$D$6:$D$56,Summary!O$8,Bill_Impact!$A$6:$A$56,Summary!$A10)</f>
        <v>0</v>
      </c>
      <c r="P10" s="7">
        <f>SUMIFS(Bill_Impact!$Q$6:$Q$56,Bill_Impact!$D$6:$D$56,Summary!P$8,Bill_Impact!$A$6:$A$56,Summary!$A10)</f>
        <v>0</v>
      </c>
      <c r="Q10" s="87">
        <f>SUMIFS(Bill_Impact!$Q$6:$Q$56,Bill_Impact!$D$6:$D$56,Summary!Q$8,Bill_Impact!$A$6:$A$56,Summary!$A10)</f>
        <v>0</v>
      </c>
      <c r="S10" s="36" t="s">
        <v>37</v>
      </c>
      <c r="T10" s="7">
        <f>SUMIFS(Bill_Impact!$V$6:$V$56,Bill_Impact!$D$6:$D$56,Summary!T$8,Bill_Impact!$A$6:$A$56,Summary!$A10)</f>
        <v>0</v>
      </c>
      <c r="U10" s="7">
        <f>SUMIFS(Bill_Impact!$V$6:$V$56,Bill_Impact!$D$6:$D$56,Summary!U$8,Bill_Impact!$A$6:$A$56,Summary!$A10)</f>
        <v>0</v>
      </c>
      <c r="V10" s="7">
        <f>SUMIFS(Bill_Impact!$V$6:$V$56,Bill_Impact!$D$6:$D$56,Summary!V$8,Bill_Impact!$A$6:$A$56,Summary!$A10)</f>
        <v>0</v>
      </c>
      <c r="W10" s="87">
        <f>SUMIFS(Bill_Impact!$V$6:$V$56,Bill_Impact!$D$6:$D$56,Summary!W$8,Bill_Impact!$A$6:$A$56,Summary!$A10)</f>
        <v>0</v>
      </c>
    </row>
    <row r="11" spans="1:23" x14ac:dyDescent="0.25">
      <c r="A11" s="36" t="s">
        <v>38</v>
      </c>
      <c r="B11" s="7">
        <f>SUMIFS(Bill_Impact!$F$6:$F$56,Bill_Impact!$D$6:$D$56,Summary!B$8,Bill_Impact!$A$6:$A$56,Summary!$A11)</f>
        <v>0</v>
      </c>
      <c r="C11" s="7">
        <f>SUMIFS(Bill_Impact!$F$6:$F$56,Bill_Impact!$D$6:$D$56,Summary!C$8,Bill_Impact!$A$6:$A$56,Summary!$A11)</f>
        <v>0</v>
      </c>
      <c r="D11" s="7">
        <f>SUMIFS(Bill_Impact!$F$6:$F$56,Bill_Impact!$D$6:$D$56,Summary!D$8,Bill_Impact!$A$6:$A$56,Summary!$A11)</f>
        <v>0</v>
      </c>
      <c r="E11" s="87">
        <f>SUMIFS(Bill_Impact!$F$6:$F$56,Bill_Impact!$D$6:$D$56,Summary!E$8,Bill_Impact!$A$6:$A$56,Summary!$A11)</f>
        <v>0</v>
      </c>
      <c r="G11" s="36" t="s">
        <v>39</v>
      </c>
      <c r="H11" s="7">
        <f>SUMIFS(Bill_Impact!$K$6:$K$56,Bill_Impact!$D$6:$D$56,Summary!H$8,Bill_Impact!$A$6:$A$56,Summary!$A11)</f>
        <v>0</v>
      </c>
      <c r="I11" s="7">
        <f>SUMIFS(Bill_Impact!$K$6:$K$56,Bill_Impact!$D$6:$D$56,Summary!I$8,Bill_Impact!$A$6:$A$56,Summary!$A11)</f>
        <v>0</v>
      </c>
      <c r="J11" s="7">
        <f>SUMIFS(Bill_Impact!$K$6:$K$56,Bill_Impact!$D$6:$D$56,Summary!J$8,Bill_Impact!$A$6:$A$56,Summary!$A11)</f>
        <v>0</v>
      </c>
      <c r="K11" s="87">
        <f>SUMIFS(Bill_Impact!$K$6:$K$56,Bill_Impact!$D$6:$D$56,Summary!K$8,Bill_Impact!$A$6:$A$56,Summary!$A11)</f>
        <v>0</v>
      </c>
      <c r="M11" s="36" t="s">
        <v>39</v>
      </c>
      <c r="N11" s="7">
        <f>SUMIFS(Bill_Impact!$Q$6:$Q$56,Bill_Impact!$D$6:$D$56,Summary!N$8,Bill_Impact!$A$6:$A$56,Summary!$A11)</f>
        <v>0</v>
      </c>
      <c r="O11" s="7">
        <f>SUMIFS(Bill_Impact!$Q$6:$Q$56,Bill_Impact!$D$6:$D$56,Summary!O$8,Bill_Impact!$A$6:$A$56,Summary!$A11)</f>
        <v>0</v>
      </c>
      <c r="P11" s="7">
        <f>SUMIFS(Bill_Impact!$Q$6:$Q$56,Bill_Impact!$D$6:$D$56,Summary!P$8,Bill_Impact!$A$6:$A$56,Summary!$A11)</f>
        <v>0</v>
      </c>
      <c r="Q11" s="87">
        <f>SUMIFS(Bill_Impact!$Q$6:$Q$56,Bill_Impact!$D$6:$D$56,Summary!Q$8,Bill_Impact!$A$6:$A$56,Summary!$A11)</f>
        <v>0</v>
      </c>
      <c r="S11" s="36" t="s">
        <v>39</v>
      </c>
      <c r="T11" s="7">
        <f>SUMIFS(Bill_Impact!$V$6:$V$56,Bill_Impact!$D$6:$D$56,Summary!T$8,Bill_Impact!$A$6:$A$56,Summary!$A11)</f>
        <v>0</v>
      </c>
      <c r="U11" s="7">
        <f>SUMIFS(Bill_Impact!$V$6:$V$56,Bill_Impact!$D$6:$D$56,Summary!U$8,Bill_Impact!$A$6:$A$56,Summary!$A11)</f>
        <v>0</v>
      </c>
      <c r="V11" s="7">
        <f>SUMIFS(Bill_Impact!$V$6:$V$56,Bill_Impact!$D$6:$D$56,Summary!V$8,Bill_Impact!$A$6:$A$56,Summary!$A11)</f>
        <v>0</v>
      </c>
      <c r="W11" s="87">
        <f>SUMIFS(Bill_Impact!$V$6:$V$56,Bill_Impact!$D$6:$D$56,Summary!W$8,Bill_Impact!$A$6:$A$56,Summary!$A11)</f>
        <v>0</v>
      </c>
    </row>
    <row r="12" spans="1:23" x14ac:dyDescent="0.25">
      <c r="A12" s="36" t="s">
        <v>40</v>
      </c>
      <c r="B12" s="7">
        <f>SUMIFS(Bill_Impact!$F$6:$F$56,Bill_Impact!$D$6:$D$56,Summary!B$8,Bill_Impact!$A$6:$A$56,Summary!$A12)</f>
        <v>0</v>
      </c>
      <c r="C12" s="7">
        <f>SUMIFS(Bill_Impact!$F$6:$F$56,Bill_Impact!$D$6:$D$56,Summary!C$8,Bill_Impact!$A$6:$A$56,Summary!$A12)</f>
        <v>0</v>
      </c>
      <c r="D12" s="7">
        <f>SUMIFS(Bill_Impact!$F$6:$F$56,Bill_Impact!$D$6:$D$56,Summary!D$8,Bill_Impact!$A$6:$A$56,Summary!$A12)</f>
        <v>0</v>
      </c>
      <c r="E12" s="87">
        <f>SUMIFS(Bill_Impact!$F$6:$F$56,Bill_Impact!$D$6:$D$56,Summary!E$8,Bill_Impact!$A$6:$A$56,Summary!$A12)</f>
        <v>0</v>
      </c>
      <c r="G12" s="36" t="s">
        <v>40</v>
      </c>
      <c r="H12" s="7">
        <f>SUMIFS(Bill_Impact!$K$6:$K$56,Bill_Impact!$D$6:$D$56,Summary!H$8,Bill_Impact!$A$6:$A$56,Summary!$A12)</f>
        <v>0</v>
      </c>
      <c r="I12" s="7">
        <f>SUMIFS(Bill_Impact!$K$6:$K$56,Bill_Impact!$D$6:$D$56,Summary!I$8,Bill_Impact!$A$6:$A$56,Summary!$A12)</f>
        <v>0</v>
      </c>
      <c r="J12" s="7">
        <f>SUMIFS(Bill_Impact!$K$6:$K$56,Bill_Impact!$D$6:$D$56,Summary!J$8,Bill_Impact!$A$6:$A$56,Summary!$A12)</f>
        <v>0</v>
      </c>
      <c r="K12" s="87">
        <f>SUMIFS(Bill_Impact!$K$6:$K$56,Bill_Impact!$D$6:$D$56,Summary!K$8,Bill_Impact!$A$6:$A$56,Summary!$A12)</f>
        <v>0</v>
      </c>
      <c r="M12" s="36" t="s">
        <v>40</v>
      </c>
      <c r="N12" s="7">
        <f>SUMIFS(Bill_Impact!$Q$6:$Q$56,Bill_Impact!$D$6:$D$56,Summary!N$8,Bill_Impact!$A$6:$A$56,Summary!$A12)</f>
        <v>0</v>
      </c>
      <c r="O12" s="7">
        <f>SUMIFS(Bill_Impact!$Q$6:$Q$56,Bill_Impact!$D$6:$D$56,Summary!O$8,Bill_Impact!$A$6:$A$56,Summary!$A12)</f>
        <v>0</v>
      </c>
      <c r="P12" s="7">
        <f>SUMIFS(Bill_Impact!$Q$6:$Q$56,Bill_Impact!$D$6:$D$56,Summary!P$8,Bill_Impact!$A$6:$A$56,Summary!$A12)</f>
        <v>0</v>
      </c>
      <c r="Q12" s="87">
        <f>SUMIFS(Bill_Impact!$Q$6:$Q$56,Bill_Impact!$D$6:$D$56,Summary!Q$8,Bill_Impact!$A$6:$A$56,Summary!$A12)</f>
        <v>0</v>
      </c>
      <c r="S12" s="36" t="s">
        <v>40</v>
      </c>
      <c r="T12" s="7">
        <f>SUMIFS(Bill_Impact!$V$6:$V$56,Bill_Impact!$D$6:$D$56,Summary!T$8,Bill_Impact!$A$6:$A$56,Summary!$A12)</f>
        <v>0</v>
      </c>
      <c r="U12" s="7">
        <f>SUMIFS(Bill_Impact!$V$6:$V$56,Bill_Impact!$D$6:$D$56,Summary!U$8,Bill_Impact!$A$6:$A$56,Summary!$A12)</f>
        <v>0</v>
      </c>
      <c r="V12" s="7">
        <f>SUMIFS(Bill_Impact!$V$6:$V$56,Bill_Impact!$D$6:$D$56,Summary!V$8,Bill_Impact!$A$6:$A$56,Summary!$A12)</f>
        <v>0</v>
      </c>
      <c r="W12" s="87">
        <f>SUMIFS(Bill_Impact!$V$6:$V$56,Bill_Impact!$D$6:$D$56,Summary!W$8,Bill_Impact!$A$6:$A$56,Summary!$A12)</f>
        <v>0</v>
      </c>
    </row>
    <row r="13" spans="1:23" ht="15.75" thickBot="1" x14ac:dyDescent="0.3">
      <c r="A13" s="26" t="s">
        <v>41</v>
      </c>
      <c r="B13" s="27">
        <f>SUM(B9:B12)</f>
        <v>132.80107315141379</v>
      </c>
      <c r="C13" s="27">
        <f>SUM(C9:C12)</f>
        <v>231.57023661206046</v>
      </c>
      <c r="D13" s="27">
        <f>SUM(D9:D12)</f>
        <v>0</v>
      </c>
      <c r="E13" s="28">
        <f>SUM(E9:E12)</f>
        <v>0</v>
      </c>
      <c r="G13" s="26" t="s">
        <v>41</v>
      </c>
      <c r="H13" s="27">
        <f>SUM(H9:H12)</f>
        <v>37.75295484062309</v>
      </c>
      <c r="I13" s="27">
        <f>SUM(I9:I12)</f>
        <v>195.43938107487776</v>
      </c>
      <c r="J13" s="27">
        <f>SUM(J9:J12)</f>
        <v>0</v>
      </c>
      <c r="K13" s="28">
        <f>SUM(K9:K12)</f>
        <v>0</v>
      </c>
      <c r="M13" s="26" t="s">
        <v>41</v>
      </c>
      <c r="N13" s="27">
        <f>SUM(N9:N12)</f>
        <v>48.602997866209876</v>
      </c>
      <c r="O13" s="27">
        <f>SUM(O9:O12)</f>
        <v>272.42086043217967</v>
      </c>
      <c r="P13" s="27">
        <f>SUM(P9:P12)</f>
        <v>0</v>
      </c>
      <c r="Q13" s="28">
        <f>SUM(Q9:Q12)</f>
        <v>0</v>
      </c>
      <c r="S13" s="26" t="s">
        <v>41</v>
      </c>
      <c r="T13" s="27">
        <f>SUM(T9:T12)</f>
        <v>43.781948322230846</v>
      </c>
      <c r="U13" s="27">
        <f>SUM(U9:U12)</f>
        <v>229.94456251538645</v>
      </c>
      <c r="V13" s="27">
        <f>SUM(V9:V12)</f>
        <v>0</v>
      </c>
      <c r="W13" s="28">
        <f>SUM(W9:W12)</f>
        <v>0</v>
      </c>
    </row>
    <row r="14" spans="1:23" ht="32.25" customHeight="1" x14ac:dyDescent="0.25">
      <c r="A14" s="90" t="s">
        <v>42</v>
      </c>
      <c r="B14" s="93">
        <f>(B13/B7)</f>
        <v>9.4859718581194075E-2</v>
      </c>
      <c r="C14" s="93">
        <f>(C13-B13)/B13</f>
        <v>0.7437376906437686</v>
      </c>
      <c r="D14" s="93">
        <f>(D13-C13)/C13</f>
        <v>-1</v>
      </c>
      <c r="E14" s="94" t="e">
        <f>(E13-D13)/D13</f>
        <v>#DIV/0!</v>
      </c>
      <c r="G14" s="90" t="s">
        <v>42</v>
      </c>
      <c r="H14" s="93">
        <f>(H13/H7)</f>
        <v>3.4572224350959017E-2</v>
      </c>
      <c r="I14" s="93">
        <f>(I13-H13)/H13</f>
        <v>4.1767969394697619</v>
      </c>
      <c r="J14" s="93">
        <f>(J13-I13)/I13</f>
        <v>-1</v>
      </c>
      <c r="K14" s="94" t="e">
        <f>(K13-J13)/J13</f>
        <v>#DIV/0!</v>
      </c>
      <c r="M14" s="90" t="s">
        <v>42</v>
      </c>
      <c r="N14" s="93">
        <f>(N13/N7)</f>
        <v>3.0329891971949678E-2</v>
      </c>
      <c r="O14" s="93">
        <f>(O13-N13)/N13</f>
        <v>4.6050217556965567</v>
      </c>
      <c r="P14" s="93">
        <f>(P13-O13)/O13</f>
        <v>-1</v>
      </c>
      <c r="Q14" s="94" t="e">
        <f>(Q13-P13)/P13</f>
        <v>#DIV/0!</v>
      </c>
      <c r="S14" s="90" t="s">
        <v>42</v>
      </c>
      <c r="T14" s="93">
        <f>(T13/T7)</f>
        <v>3.49071777588233E-2</v>
      </c>
      <c r="U14" s="93">
        <f>(U13-T13)/T13</f>
        <v>4.2520404259540259</v>
      </c>
      <c r="V14" s="93">
        <f>(V13-U13)/U13</f>
        <v>-1</v>
      </c>
      <c r="W14" s="94" t="e">
        <f>(W13-V13)/V13</f>
        <v>#DIV/0!</v>
      </c>
    </row>
    <row r="15" spans="1:23" ht="30.75" thickBot="1" x14ac:dyDescent="0.3">
      <c r="A15" s="38" t="s">
        <v>43</v>
      </c>
      <c r="B15" s="91">
        <f>B13/B7</f>
        <v>9.4859718581194075E-2</v>
      </c>
      <c r="C15" s="91">
        <f>SUM(B13:C13)/B7</f>
        <v>0.26027018519508321</v>
      </c>
      <c r="D15" s="91">
        <f>SUM(B13:D13)/B7</f>
        <v>0.26027018519508321</v>
      </c>
      <c r="E15" s="92" cm="1">
        <f t="array" ref="E15">SUM(B13:E13/B7)</f>
        <v>0.26027018519508321</v>
      </c>
      <c r="G15" s="38" t="s">
        <v>43</v>
      </c>
      <c r="H15" s="91">
        <f>H13/H7</f>
        <v>3.4572224350959017E-2</v>
      </c>
      <c r="I15" s="91">
        <f>SUM(H13:I13)/H7</f>
        <v>0.21354560956166563</v>
      </c>
      <c r="J15" s="91">
        <f>SUM(H13:J13)/H7</f>
        <v>0.21354560956166563</v>
      </c>
      <c r="K15" s="92" cm="1">
        <f t="array" ref="K15">SUM(H13:K13/H7)</f>
        <v>0.21354560956166563</v>
      </c>
      <c r="M15" s="38" t="s">
        <v>43</v>
      </c>
      <c r="N15" s="91">
        <f>N13/N7</f>
        <v>3.0329891971949678E-2</v>
      </c>
      <c r="O15" s="91">
        <f>SUM(N13:O13)/N7</f>
        <v>0.20032959632265396</v>
      </c>
      <c r="P15" s="91">
        <f>SUM(N13:P13)/N7</f>
        <v>0.20032959632265396</v>
      </c>
      <c r="Q15" s="92" cm="1">
        <f t="array" ref="Q15">SUM(N13:Q13/N7)</f>
        <v>0.20032959632265396</v>
      </c>
      <c r="S15" s="38" t="s">
        <v>43</v>
      </c>
      <c r="T15" s="91">
        <f>T13/T7</f>
        <v>3.49071777588233E-2</v>
      </c>
      <c r="U15" s="91">
        <f>SUM(T13:U13)/T7</f>
        <v>0.21824108650412652</v>
      </c>
      <c r="V15" s="91">
        <f>SUM(T13:V13)/T7</f>
        <v>0.21824108650412652</v>
      </c>
      <c r="W15" s="92" cm="1">
        <f t="array" ref="W15">SUM(T13:W13/T7)</f>
        <v>0.21824108650412652</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88987374.909227982</v>
      </c>
      <c r="C18" s="49"/>
      <c r="D18" s="49"/>
      <c r="E18" s="50"/>
    </row>
    <row r="19" spans="1:10" x14ac:dyDescent="0.25">
      <c r="A19" s="48"/>
      <c r="B19" s="142" t="s">
        <v>44</v>
      </c>
      <c r="C19" s="142"/>
      <c r="D19" s="142"/>
      <c r="E19" s="143"/>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2693223.3772524744</v>
      </c>
      <c r="C21" s="20">
        <f>'Rev Req''t_yrs 1-3'!O5</f>
        <v>1699068.6197415888</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1607688.4479564875</v>
      </c>
      <c r="E23" s="33">
        <f>'Rev Req''t_yrs 1-3'!Q7</f>
        <v>0</v>
      </c>
    </row>
    <row r="24" spans="1:10" x14ac:dyDescent="0.25">
      <c r="A24" s="10" t="str">
        <f>'Rev Req''t_yrs 1-3'!M8</f>
        <v>Anticipated</v>
      </c>
      <c r="B24" s="20">
        <f>'Rev Req''t_yrs 1-3'!N8</f>
        <v>0</v>
      </c>
      <c r="C24" s="20">
        <f>'Rev Req''t_yrs 1-3'!O8</f>
        <v>0</v>
      </c>
      <c r="D24" s="20">
        <f>'Rev Req''t_yrs 1-3'!P8</f>
        <v>1301970.9524233788</v>
      </c>
      <c r="E24" s="33">
        <f>'Rev Req''t_yrs 1-3'!Q8</f>
        <v>2962057.1218280196</v>
      </c>
    </row>
    <row r="25" spans="1:10" ht="15.75" thickBot="1" x14ac:dyDescent="0.3">
      <c r="A25" s="45" t="s">
        <v>45</v>
      </c>
      <c r="B25" s="46">
        <f>SUM(B21:B24)</f>
        <v>2693223.3772524744</v>
      </c>
      <c r="C25" s="46">
        <f>SUM(C21:C24)</f>
        <v>1699068.6197415888</v>
      </c>
      <c r="D25" s="46">
        <f>SUM(D21:D24)</f>
        <v>2909659.4003798664</v>
      </c>
      <c r="E25" s="47">
        <f>SUM(E21:E24)</f>
        <v>2962057.1218280196</v>
      </c>
    </row>
    <row r="26" spans="1:10" ht="15.75" thickTop="1" x14ac:dyDescent="0.25">
      <c r="A26" s="36"/>
      <c r="B26" s="18"/>
      <c r="E26" s="11"/>
      <c r="G26" s="1"/>
      <c r="H26" s="29"/>
      <c r="I26" s="29"/>
      <c r="J26" s="29"/>
    </row>
    <row r="27" spans="1:10" x14ac:dyDescent="0.25">
      <c r="A27" s="35" t="s">
        <v>42</v>
      </c>
      <c r="B27" s="84">
        <f>B25/B18</f>
        <v>3.0265230095838994E-2</v>
      </c>
      <c r="C27" s="72">
        <f>(C25-B25)/(B28)</f>
        <v>-1.084367659124981E-2</v>
      </c>
      <c r="D27" s="72">
        <f t="shared" ref="D27:E27" si="0">(D25-C25)/(C28)</f>
        <v>1.2964179684363532E-2</v>
      </c>
      <c r="E27" s="85">
        <f t="shared" si="0"/>
        <v>5.4416957162323296E-4</v>
      </c>
      <c r="G27" s="1"/>
      <c r="H27" s="29"/>
      <c r="I27" s="29"/>
      <c r="J27" s="29"/>
    </row>
    <row r="28" spans="1:10" x14ac:dyDescent="0.25">
      <c r="A28" s="35" t="s">
        <v>46</v>
      </c>
      <c r="B28" s="20">
        <f>B18+B25</f>
        <v>91680598.286480457</v>
      </c>
      <c r="C28" s="20">
        <f>B28+C25</f>
        <v>93379666.906222045</v>
      </c>
      <c r="D28" s="20">
        <f>C28+D25</f>
        <v>96289326.306601912</v>
      </c>
      <c r="E28" s="33">
        <f>D28+E25</f>
        <v>99251383.428429931</v>
      </c>
      <c r="F28" s="34"/>
    </row>
    <row r="29" spans="1:10" ht="30.75" thickBot="1" x14ac:dyDescent="0.3">
      <c r="A29" s="38" t="s">
        <v>43</v>
      </c>
      <c r="B29" s="82">
        <f>(B28-B18)/B18</f>
        <v>3.0265230095838994E-2</v>
      </c>
      <c r="C29" s="82">
        <f>(C28-B18)/B18</f>
        <v>4.935859723330914E-2</v>
      </c>
      <c r="D29" s="82">
        <f>(D28-C28)/C28</f>
        <v>3.115945362390226E-2</v>
      </c>
      <c r="E29" s="83">
        <f>(E28-D28)/D28</f>
        <v>3.076205053503351E-2</v>
      </c>
      <c r="F29" s="34"/>
    </row>
    <row r="30" spans="1:10" x14ac:dyDescent="0.25">
      <c r="E30" s="34"/>
    </row>
  </sheetData>
  <mergeCells count="5">
    <mergeCell ref="A4:E5"/>
    <mergeCell ref="B19:E19"/>
    <mergeCell ref="G4:K5"/>
    <mergeCell ref="M4:Q5"/>
    <mergeCell ref="S4:W5"/>
  </mergeCells>
  <pageMargins left="0.7" right="0.7" top="0.75" bottom="0.75" header="0.3" footer="0.3"/>
  <pageSetup scale="67" fitToWidth="2" orientation="landscape" horizontalDpi="4294967293"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pageSetUpPr fitToPage="1"/>
  </sheetPr>
  <dimension ref="A1:Q60"/>
  <sheetViews>
    <sheetView tabSelected="1" view="pageBreakPreview" zoomScale="80" zoomScaleNormal="80" zoomScaleSheetLayoutView="80" workbookViewId="0">
      <selection activeCell="L4" sqref="L4:L36"/>
    </sheetView>
  </sheetViews>
  <sheetFormatPr defaultRowHeight="15" x14ac:dyDescent="0.25"/>
  <cols>
    <col min="1" max="1" width="44.140625" bestFit="1" customWidth="1"/>
    <col min="2" max="2" width="44.85546875" bestFit="1" customWidth="1"/>
    <col min="3" max="3" width="78" customWidth="1"/>
    <col min="4" max="4" width="25.140625" style="3" customWidth="1"/>
    <col min="5" max="5" width="13.42578125" style="20" customWidth="1"/>
    <col min="6" max="6" width="12.5703125" style="20" customWidth="1"/>
    <col min="7" max="7" width="13.42578125" style="20" customWidth="1"/>
    <col min="8" max="8" width="12.28515625" style="20" customWidth="1"/>
    <col min="9" max="9" width="14.140625" style="20" customWidth="1"/>
    <col min="10" max="10" width="17.7109375" style="3" customWidth="1"/>
    <col min="11" max="11" width="12.7109375" style="3" customWidth="1"/>
    <col min="12" max="12" width="25.42578125" customWidth="1"/>
    <col min="13" max="13" width="14.140625" bestFit="1" customWidth="1"/>
    <col min="14" max="14" width="15.140625" bestFit="1" customWidth="1"/>
    <col min="15" max="15" width="12.5703125" bestFit="1" customWidth="1"/>
    <col min="16" max="16" width="12" bestFit="1" customWidth="1"/>
    <col min="17" max="17" width="10.85546875" bestFit="1" customWidth="1"/>
  </cols>
  <sheetData>
    <row r="1" spans="1:17" x14ac:dyDescent="0.25">
      <c r="A1" s="60" t="s">
        <v>47</v>
      </c>
      <c r="B1" s="1" t="s">
        <v>48</v>
      </c>
      <c r="D1" s="53"/>
    </row>
    <row r="2" spans="1:17" x14ac:dyDescent="0.25">
      <c r="A2" s="60" t="s">
        <v>195</v>
      </c>
      <c r="B2" s="1" t="s">
        <v>49</v>
      </c>
      <c r="C2" s="5" t="str">
        <f>CONCATENATE(E3,"-",H3)</f>
        <v>2023-2026</v>
      </c>
      <c r="E2" s="144" t="s">
        <v>50</v>
      </c>
      <c r="F2" s="144"/>
      <c r="G2" s="144"/>
      <c r="H2" s="144"/>
    </row>
    <row r="3" spans="1:17" s="13" customFormat="1" ht="45" x14ac:dyDescent="0.25">
      <c r="A3" s="13" t="s">
        <v>51</v>
      </c>
      <c r="B3" s="13" t="s">
        <v>52</v>
      </c>
      <c r="C3" s="13" t="s">
        <v>53</v>
      </c>
      <c r="D3" s="13" t="s">
        <v>54</v>
      </c>
      <c r="E3" s="13">
        <v>2023</v>
      </c>
      <c r="F3" s="13">
        <v>2024</v>
      </c>
      <c r="G3" s="13">
        <v>2025</v>
      </c>
      <c r="H3" s="13">
        <v>2026</v>
      </c>
      <c r="I3" s="21" t="s">
        <v>55</v>
      </c>
      <c r="J3" s="13" t="s">
        <v>56</v>
      </c>
      <c r="K3" s="13" t="s">
        <v>57</v>
      </c>
    </row>
    <row r="4" spans="1:17" x14ac:dyDescent="0.25">
      <c r="A4" s="30" t="s">
        <v>58</v>
      </c>
      <c r="B4" s="133" t="s">
        <v>196</v>
      </c>
      <c r="C4" s="30" t="s">
        <v>147</v>
      </c>
      <c r="D4" s="32" t="s">
        <v>59</v>
      </c>
      <c r="E4" s="31">
        <v>88987374.909227982</v>
      </c>
      <c r="F4" s="31"/>
      <c r="G4" s="31"/>
      <c r="H4" s="31"/>
      <c r="I4" s="62">
        <v>44880</v>
      </c>
      <c r="J4" s="62">
        <v>44927</v>
      </c>
      <c r="K4" s="62" t="s">
        <v>60</v>
      </c>
      <c r="L4" s="20"/>
    </row>
    <row r="5" spans="1:17" x14ac:dyDescent="0.25">
      <c r="A5" s="61" t="s">
        <v>36</v>
      </c>
      <c r="B5" s="61" t="s">
        <v>197</v>
      </c>
      <c r="C5" s="61" t="s">
        <v>198</v>
      </c>
      <c r="D5" s="23" t="s">
        <v>61</v>
      </c>
      <c r="E5" s="68"/>
      <c r="F5" s="68"/>
      <c r="G5" s="68"/>
      <c r="H5" s="68"/>
      <c r="I5" s="22">
        <v>44880</v>
      </c>
      <c r="J5" s="22">
        <v>45004</v>
      </c>
      <c r="K5" s="22" t="s">
        <v>60</v>
      </c>
      <c r="L5" s="20"/>
      <c r="M5" s="3" t="s">
        <v>36</v>
      </c>
      <c r="N5" s="20">
        <f>SUMIF($A$5:$A56,$M5,E$5:E56)</f>
        <v>2693223.3772524744</v>
      </c>
      <c r="O5" s="20">
        <f>SUMIF($A$5:$A56,$M5,F$5:F56)</f>
        <v>1699068.6197415888</v>
      </c>
      <c r="P5" s="20">
        <f>SUMIF($A$5:$A56,$M5,G$5:G56)</f>
        <v>0</v>
      </c>
      <c r="Q5" s="20">
        <f>SUMIF($A$5:$A56,$M5,H$5:H56)</f>
        <v>0</v>
      </c>
    </row>
    <row r="6" spans="1:17" x14ac:dyDescent="0.25">
      <c r="A6" s="61" t="s">
        <v>36</v>
      </c>
      <c r="B6" s="61" t="s">
        <v>199</v>
      </c>
      <c r="C6" s="61" t="s">
        <v>200</v>
      </c>
      <c r="D6" s="23" t="s">
        <v>61</v>
      </c>
      <c r="E6" s="68"/>
      <c r="F6" s="68"/>
      <c r="G6" s="68"/>
      <c r="H6" s="68"/>
      <c r="I6" s="22">
        <v>44917</v>
      </c>
      <c r="J6" s="22">
        <v>45019</v>
      </c>
      <c r="K6" s="22" t="s">
        <v>60</v>
      </c>
      <c r="L6" s="20"/>
      <c r="M6" s="3" t="s">
        <v>37</v>
      </c>
      <c r="N6" s="20">
        <f>SUMIF($A$5:$A57,$M6,E$5:E57)</f>
        <v>0</v>
      </c>
      <c r="O6" s="20">
        <f>SUMIF($A$5:$A57,$M6,F$5:F57)</f>
        <v>0</v>
      </c>
      <c r="P6" s="20">
        <f>SUMIF($A$5:$A57,$M6,G$5:G57)</f>
        <v>0</v>
      </c>
      <c r="Q6" s="20">
        <f>SUMIF($A$5:$A57,$M6,H$5:H57)</f>
        <v>0</v>
      </c>
    </row>
    <row r="7" spans="1:17" x14ac:dyDescent="0.25">
      <c r="A7" s="61" t="s">
        <v>36</v>
      </c>
      <c r="B7" s="61" t="s">
        <v>201</v>
      </c>
      <c r="C7" s="61" t="s">
        <v>202</v>
      </c>
      <c r="D7" s="23" t="s">
        <v>59</v>
      </c>
      <c r="E7" s="68">
        <v>206881.31278140843</v>
      </c>
      <c r="F7" s="68"/>
      <c r="G7" s="68"/>
      <c r="H7" s="68"/>
      <c r="I7" s="22">
        <v>44974</v>
      </c>
      <c r="J7" s="22">
        <v>45004</v>
      </c>
      <c r="K7" s="22" t="s">
        <v>60</v>
      </c>
      <c r="L7" s="20"/>
      <c r="M7" s="3" t="s">
        <v>38</v>
      </c>
      <c r="N7" s="20">
        <f>SUMIF($A$5:$A57,$M7,E$5:E57)</f>
        <v>0</v>
      </c>
      <c r="O7" s="20">
        <f>SUMIF($A$5:$A57,$M7,F$5:F57)</f>
        <v>0</v>
      </c>
      <c r="P7" s="20">
        <f>SUMIF($A$5:$A57,$M7,G$5:G57)</f>
        <v>1607688.4479564875</v>
      </c>
      <c r="Q7" s="20">
        <f>SUMIF($A$5:$A57,$M7,H$5:H57)</f>
        <v>0</v>
      </c>
    </row>
    <row r="8" spans="1:17" x14ac:dyDescent="0.25">
      <c r="A8" s="61" t="s">
        <v>36</v>
      </c>
      <c r="B8" s="61" t="s">
        <v>203</v>
      </c>
      <c r="C8" s="61" t="s">
        <v>204</v>
      </c>
      <c r="D8" s="23" t="s">
        <v>59</v>
      </c>
      <c r="E8" s="68">
        <v>1061770.1906205863</v>
      </c>
      <c r="F8" s="68"/>
      <c r="G8" s="68"/>
      <c r="H8" s="68"/>
      <c r="I8" s="22">
        <v>45019</v>
      </c>
      <c r="J8" s="22">
        <v>45065</v>
      </c>
      <c r="K8" s="22" t="s">
        <v>60</v>
      </c>
      <c r="L8" s="20"/>
      <c r="M8" s="3" t="s">
        <v>40</v>
      </c>
      <c r="N8" s="20">
        <f>SUMIF($A$5:$A61,$M8,E$5:E61)</f>
        <v>0</v>
      </c>
      <c r="O8" s="20">
        <f>SUMIF($A$5:$A61,$M8,F$5:F61)</f>
        <v>0</v>
      </c>
      <c r="P8" s="20">
        <f>SUMIF($A$5:$A61,$M8,G$5:G61)</f>
        <v>1301970.9524233788</v>
      </c>
      <c r="Q8" s="20">
        <f>SUMIF($A$5:$A61,$M8,H$5:H61)</f>
        <v>2962057.1218280196</v>
      </c>
    </row>
    <row r="9" spans="1:17" x14ac:dyDescent="0.25">
      <c r="A9" s="61" t="s">
        <v>36</v>
      </c>
      <c r="B9" s="61" t="s">
        <v>205</v>
      </c>
      <c r="C9" s="61" t="s">
        <v>206</v>
      </c>
      <c r="D9" s="23" t="s">
        <v>61</v>
      </c>
      <c r="E9" s="68"/>
      <c r="F9" s="68"/>
      <c r="G9" s="68"/>
      <c r="H9" s="68"/>
      <c r="I9" s="22">
        <v>45019</v>
      </c>
      <c r="J9" s="22">
        <v>45017</v>
      </c>
      <c r="K9" s="22" t="s">
        <v>60</v>
      </c>
      <c r="L9" s="20"/>
    </row>
    <row r="10" spans="1:17" x14ac:dyDescent="0.25">
      <c r="A10" s="61" t="s">
        <v>36</v>
      </c>
      <c r="B10" s="61" t="s">
        <v>207</v>
      </c>
      <c r="C10" s="61" t="s">
        <v>208</v>
      </c>
      <c r="D10" s="23" t="s">
        <v>61</v>
      </c>
      <c r="E10" s="68"/>
      <c r="F10" s="68"/>
      <c r="G10" s="68"/>
      <c r="H10" s="68"/>
      <c r="I10" s="22">
        <v>45086</v>
      </c>
      <c r="J10" s="22">
        <v>45116</v>
      </c>
      <c r="K10" s="22" t="s">
        <v>60</v>
      </c>
      <c r="L10" s="20"/>
    </row>
    <row r="11" spans="1:17" x14ac:dyDescent="0.25">
      <c r="A11" s="61" t="s">
        <v>36</v>
      </c>
      <c r="B11" s="61" t="s">
        <v>209</v>
      </c>
      <c r="C11" s="61" t="s">
        <v>210</v>
      </c>
      <c r="D11" s="23" t="s">
        <v>59</v>
      </c>
      <c r="E11" s="68">
        <v>1003941.7430835068</v>
      </c>
      <c r="F11" s="68"/>
      <c r="G11" s="68"/>
      <c r="H11" s="68"/>
      <c r="I11" s="22">
        <v>45093</v>
      </c>
      <c r="J11" s="22">
        <v>45123</v>
      </c>
      <c r="K11" s="22" t="s">
        <v>60</v>
      </c>
      <c r="L11" s="20"/>
    </row>
    <row r="12" spans="1:17" x14ac:dyDescent="0.25">
      <c r="A12" s="61" t="s">
        <v>36</v>
      </c>
      <c r="B12" s="61" t="s">
        <v>211</v>
      </c>
      <c r="C12" s="61" t="s">
        <v>212</v>
      </c>
      <c r="D12" s="23" t="s">
        <v>59</v>
      </c>
      <c r="E12" s="68">
        <v>1079998.2164999992</v>
      </c>
      <c r="F12" s="68"/>
      <c r="G12" s="68"/>
      <c r="H12" s="68"/>
      <c r="I12" s="22">
        <v>45100</v>
      </c>
      <c r="J12" s="22">
        <v>45108</v>
      </c>
      <c r="K12" s="22" t="s">
        <v>60</v>
      </c>
      <c r="L12" s="20"/>
      <c r="M12" s="3"/>
    </row>
    <row r="13" spans="1:17" x14ac:dyDescent="0.25">
      <c r="A13" s="61" t="s">
        <v>36</v>
      </c>
      <c r="B13" s="61" t="s">
        <v>213</v>
      </c>
      <c r="C13" s="61" t="s">
        <v>214</v>
      </c>
      <c r="D13" s="23" t="s">
        <v>61</v>
      </c>
      <c r="E13" s="68"/>
      <c r="F13" s="68"/>
      <c r="G13" s="68"/>
      <c r="H13" s="68"/>
      <c r="I13" s="22">
        <v>45135</v>
      </c>
      <c r="J13" s="22">
        <v>45165</v>
      </c>
      <c r="K13" s="22" t="s">
        <v>60</v>
      </c>
    </row>
    <row r="14" spans="1:17" x14ac:dyDescent="0.25">
      <c r="A14" s="61" t="s">
        <v>36</v>
      </c>
      <c r="B14" s="61" t="s">
        <v>215</v>
      </c>
      <c r="C14" s="61" t="s">
        <v>216</v>
      </c>
      <c r="D14" s="23" t="s">
        <v>59</v>
      </c>
      <c r="E14" s="68">
        <v>-659368.08573302627</v>
      </c>
      <c r="F14" s="68"/>
      <c r="G14" s="68"/>
      <c r="H14" s="68"/>
      <c r="I14" s="22">
        <v>45138</v>
      </c>
      <c r="J14" s="22">
        <v>45138</v>
      </c>
      <c r="K14" s="22" t="s">
        <v>60</v>
      </c>
      <c r="L14" s="20"/>
      <c r="M14" s="16"/>
    </row>
    <row r="15" spans="1:17" x14ac:dyDescent="0.25">
      <c r="A15" s="61" t="s">
        <v>36</v>
      </c>
      <c r="B15" s="61" t="s">
        <v>217</v>
      </c>
      <c r="C15" s="61" t="s">
        <v>218</v>
      </c>
      <c r="D15" s="23" t="s">
        <v>59</v>
      </c>
      <c r="E15" s="68"/>
      <c r="F15" s="68">
        <v>1699068.6197415888</v>
      </c>
      <c r="G15" s="68"/>
      <c r="H15" s="68"/>
      <c r="I15" s="22">
        <v>45214</v>
      </c>
      <c r="J15" s="22">
        <v>45292</v>
      </c>
      <c r="K15" s="22" t="s">
        <v>60</v>
      </c>
      <c r="L15" s="20"/>
    </row>
    <row r="16" spans="1:17" x14ac:dyDescent="0.25">
      <c r="A16" s="61" t="s">
        <v>36</v>
      </c>
      <c r="B16" s="61" t="s">
        <v>219</v>
      </c>
      <c r="C16" s="61" t="s">
        <v>220</v>
      </c>
      <c r="D16" s="23" t="s">
        <v>59</v>
      </c>
      <c r="E16" s="68"/>
      <c r="F16" s="68">
        <v>0</v>
      </c>
      <c r="G16" s="68"/>
      <c r="H16" s="68"/>
      <c r="I16" s="22">
        <v>45245</v>
      </c>
      <c r="J16" s="22">
        <v>45292</v>
      </c>
      <c r="K16" s="22" t="s">
        <v>60</v>
      </c>
      <c r="L16" s="135"/>
    </row>
    <row r="17" spans="1:14" x14ac:dyDescent="0.25">
      <c r="A17" s="61" t="s">
        <v>36</v>
      </c>
      <c r="B17" s="61" t="s">
        <v>221</v>
      </c>
      <c r="C17" s="61" t="s">
        <v>222</v>
      </c>
      <c r="D17" s="23" t="s">
        <v>61</v>
      </c>
      <c r="E17" s="68"/>
      <c r="F17" s="68"/>
      <c r="G17" s="68"/>
      <c r="H17" s="68"/>
      <c r="I17" s="22">
        <v>45275</v>
      </c>
      <c r="J17" s="22">
        <v>45292</v>
      </c>
      <c r="K17" s="22" t="s">
        <v>60</v>
      </c>
      <c r="L17" s="135"/>
      <c r="M17" s="16"/>
    </row>
    <row r="18" spans="1:14" x14ac:dyDescent="0.25">
      <c r="A18" s="61" t="s">
        <v>36</v>
      </c>
      <c r="B18" s="61" t="s">
        <v>223</v>
      </c>
      <c r="C18" s="61" t="s">
        <v>224</v>
      </c>
      <c r="D18" s="23" t="s">
        <v>59</v>
      </c>
      <c r="E18" s="68"/>
      <c r="F18" s="68">
        <v>0</v>
      </c>
      <c r="G18" s="68"/>
      <c r="H18" s="68"/>
      <c r="I18" s="22">
        <v>45278</v>
      </c>
      <c r="J18" s="22">
        <v>45292</v>
      </c>
      <c r="K18" s="22" t="s">
        <v>60</v>
      </c>
      <c r="M18" s="16"/>
    </row>
    <row r="19" spans="1:14" x14ac:dyDescent="0.25">
      <c r="A19" s="61" t="s">
        <v>36</v>
      </c>
      <c r="B19" s="61" t="s">
        <v>225</v>
      </c>
      <c r="C19" s="61" t="s">
        <v>153</v>
      </c>
      <c r="D19" s="23" t="s">
        <v>61</v>
      </c>
      <c r="E19" s="68"/>
      <c r="F19" s="68"/>
      <c r="G19" s="68"/>
      <c r="H19" s="68"/>
      <c r="I19" s="22">
        <v>45282</v>
      </c>
      <c r="J19" s="22">
        <v>45292</v>
      </c>
      <c r="K19" s="22" t="s">
        <v>60</v>
      </c>
    </row>
    <row r="20" spans="1:14" x14ac:dyDescent="0.25">
      <c r="A20" s="61" t="s">
        <v>36</v>
      </c>
      <c r="B20" s="61" t="s">
        <v>226</v>
      </c>
      <c r="C20" s="61" t="s">
        <v>227</v>
      </c>
      <c r="D20" s="23" t="s">
        <v>61</v>
      </c>
      <c r="E20" s="68"/>
      <c r="F20" s="68"/>
      <c r="G20" s="68"/>
      <c r="H20" s="68"/>
      <c r="I20" s="22">
        <v>44760</v>
      </c>
      <c r="J20" s="22">
        <v>44791</v>
      </c>
      <c r="K20" s="22">
        <v>45291</v>
      </c>
    </row>
    <row r="21" spans="1:14" x14ac:dyDescent="0.25">
      <c r="A21" s="61" t="s">
        <v>36</v>
      </c>
      <c r="B21" s="61" t="s">
        <v>228</v>
      </c>
      <c r="C21" s="61" t="s">
        <v>229</v>
      </c>
      <c r="D21" s="23" t="s">
        <v>61</v>
      </c>
      <c r="E21" s="68"/>
      <c r="F21" s="68"/>
      <c r="G21" s="68"/>
      <c r="H21" s="68"/>
      <c r="I21" s="22">
        <v>45383</v>
      </c>
      <c r="J21" s="22">
        <v>45383</v>
      </c>
      <c r="K21" s="22"/>
      <c r="L21" s="20"/>
    </row>
    <row r="22" spans="1:14" x14ac:dyDescent="0.25">
      <c r="A22" s="61" t="s">
        <v>36</v>
      </c>
      <c r="B22" s="61" t="s">
        <v>230</v>
      </c>
      <c r="C22" s="61" t="s">
        <v>231</v>
      </c>
      <c r="D22" s="23" t="s">
        <v>61</v>
      </c>
      <c r="E22" s="68"/>
      <c r="F22" s="68"/>
      <c r="G22" s="68"/>
      <c r="H22" s="68"/>
      <c r="I22" s="22">
        <v>45392</v>
      </c>
      <c r="J22" s="22">
        <v>45422</v>
      </c>
      <c r="K22" s="22"/>
    </row>
    <row r="23" spans="1:14" x14ac:dyDescent="0.25">
      <c r="A23" s="61" t="s">
        <v>36</v>
      </c>
      <c r="B23" s="61" t="s">
        <v>232</v>
      </c>
      <c r="C23" s="61" t="s">
        <v>233</v>
      </c>
      <c r="D23" s="23" t="s">
        <v>61</v>
      </c>
      <c r="E23" s="68"/>
      <c r="F23" s="68"/>
      <c r="G23" s="68"/>
      <c r="H23" s="68"/>
      <c r="I23" s="22">
        <v>45460</v>
      </c>
      <c r="J23" s="22">
        <v>45474</v>
      </c>
      <c r="K23" s="22"/>
    </row>
    <row r="24" spans="1:14" x14ac:dyDescent="0.25">
      <c r="A24" s="61" t="s">
        <v>38</v>
      </c>
      <c r="B24" s="61" t="s">
        <v>234</v>
      </c>
      <c r="C24" s="61" t="s">
        <v>235</v>
      </c>
      <c r="D24" s="23" t="s">
        <v>59</v>
      </c>
      <c r="E24" s="68"/>
      <c r="F24" s="68"/>
      <c r="G24" s="68">
        <v>1607688.4479564875</v>
      </c>
      <c r="H24" s="68"/>
      <c r="I24" s="22"/>
      <c r="J24" s="22">
        <v>45658</v>
      </c>
      <c r="K24" s="22"/>
      <c r="L24" s="20"/>
    </row>
    <row r="25" spans="1:14" x14ac:dyDescent="0.25">
      <c r="A25" s="61" t="s">
        <v>40</v>
      </c>
      <c r="B25" s="61" t="s">
        <v>236</v>
      </c>
      <c r="C25" s="61" t="s">
        <v>198</v>
      </c>
      <c r="D25" s="23" t="s">
        <v>61</v>
      </c>
      <c r="E25" s="68"/>
      <c r="F25" s="68"/>
      <c r="G25" s="68"/>
      <c r="H25" s="68"/>
      <c r="I25" s="22"/>
      <c r="J25" s="22">
        <v>45658</v>
      </c>
      <c r="K25" s="22"/>
      <c r="L25" s="20"/>
      <c r="N25" s="96"/>
    </row>
    <row r="26" spans="1:14" x14ac:dyDescent="0.25">
      <c r="A26" s="61" t="s">
        <v>40</v>
      </c>
      <c r="B26" s="61" t="s">
        <v>236</v>
      </c>
      <c r="C26" s="61" t="s">
        <v>151</v>
      </c>
      <c r="D26" s="23" t="s">
        <v>61</v>
      </c>
      <c r="E26" s="68"/>
      <c r="F26" s="68"/>
      <c r="G26" s="68"/>
      <c r="H26" s="68"/>
      <c r="I26" s="22"/>
      <c r="J26" s="22">
        <v>45658</v>
      </c>
      <c r="K26" s="22"/>
      <c r="L26" s="20"/>
    </row>
    <row r="27" spans="1:14" x14ac:dyDescent="0.25">
      <c r="A27" s="61" t="s">
        <v>40</v>
      </c>
      <c r="B27" s="61" t="s">
        <v>234</v>
      </c>
      <c r="C27" s="61" t="s">
        <v>237</v>
      </c>
      <c r="D27" s="23" t="s">
        <v>59</v>
      </c>
      <c r="E27" s="68"/>
      <c r="F27" s="68"/>
      <c r="G27" s="68">
        <v>1301970.9524233788</v>
      </c>
      <c r="H27" s="68"/>
      <c r="I27" s="22"/>
      <c r="J27" s="22">
        <v>45658</v>
      </c>
      <c r="K27" s="22"/>
      <c r="L27" s="20"/>
    </row>
    <row r="28" spans="1:14" x14ac:dyDescent="0.25">
      <c r="A28" s="61" t="s">
        <v>40</v>
      </c>
      <c r="B28" s="61" t="s">
        <v>236</v>
      </c>
      <c r="C28" s="61" t="s">
        <v>238</v>
      </c>
      <c r="D28" s="23" t="s">
        <v>59</v>
      </c>
      <c r="E28" s="68"/>
      <c r="F28" s="68"/>
      <c r="G28" s="68"/>
      <c r="H28" s="68"/>
      <c r="I28" s="22"/>
      <c r="J28" s="22"/>
      <c r="K28" s="22"/>
      <c r="L28" s="20"/>
    </row>
    <row r="29" spans="1:14" x14ac:dyDescent="0.25">
      <c r="A29" s="61" t="s">
        <v>40</v>
      </c>
      <c r="B29" s="61" t="s">
        <v>236</v>
      </c>
      <c r="C29" s="61" t="s">
        <v>239</v>
      </c>
      <c r="D29" s="23" t="s">
        <v>59</v>
      </c>
      <c r="E29" s="68"/>
      <c r="F29" s="68"/>
      <c r="G29" s="68"/>
      <c r="H29" s="68"/>
      <c r="I29" s="22"/>
      <c r="J29" s="22"/>
      <c r="K29" s="22"/>
      <c r="L29" s="20"/>
    </row>
    <row r="30" spans="1:14" x14ac:dyDescent="0.25">
      <c r="A30" s="61" t="s">
        <v>40</v>
      </c>
      <c r="B30" s="61" t="s">
        <v>234</v>
      </c>
      <c r="C30" s="61" t="s">
        <v>240</v>
      </c>
      <c r="D30" s="23" t="s">
        <v>59</v>
      </c>
      <c r="E30" s="68"/>
      <c r="F30" s="68"/>
      <c r="G30" s="68"/>
      <c r="H30" s="68">
        <v>2962057.1218280196</v>
      </c>
      <c r="I30" s="22"/>
      <c r="J30" s="22">
        <v>46023</v>
      </c>
      <c r="K30" s="22"/>
      <c r="L30" s="20"/>
    </row>
    <row r="31" spans="1:14" x14ac:dyDescent="0.25">
      <c r="A31" s="61" t="s">
        <v>241</v>
      </c>
      <c r="B31" s="61"/>
      <c r="C31" s="61"/>
      <c r="D31" s="23"/>
      <c r="E31" s="68"/>
      <c r="F31" s="68"/>
      <c r="G31" s="68"/>
      <c r="H31" s="68"/>
      <c r="I31" s="22"/>
      <c r="J31" s="22"/>
      <c r="K31" s="22"/>
      <c r="M31" s="2"/>
    </row>
    <row r="32" spans="1:14" x14ac:dyDescent="0.25">
      <c r="A32" s="61">
        <v>0</v>
      </c>
      <c r="B32" s="61">
        <v>0</v>
      </c>
      <c r="C32" s="61">
        <v>0</v>
      </c>
      <c r="D32" s="23">
        <v>0</v>
      </c>
      <c r="E32" s="68"/>
      <c r="F32" s="68"/>
      <c r="G32" s="68"/>
      <c r="H32" s="68"/>
      <c r="I32" s="22"/>
      <c r="J32" s="22"/>
      <c r="K32" s="22"/>
      <c r="M32" s="2"/>
    </row>
    <row r="33" spans="1:14" x14ac:dyDescent="0.25">
      <c r="A33" s="61"/>
      <c r="B33" s="23"/>
      <c r="C33" s="61"/>
      <c r="D33" s="23"/>
      <c r="E33" s="68"/>
      <c r="F33" s="68"/>
      <c r="G33" s="68"/>
      <c r="H33" s="68"/>
      <c r="I33" s="22"/>
      <c r="J33" s="22"/>
      <c r="K33" s="22"/>
      <c r="L33" s="20"/>
      <c r="M33" s="20"/>
      <c r="N33" s="20"/>
    </row>
    <row r="34" spans="1:14" x14ac:dyDescent="0.25">
      <c r="A34" s="19"/>
      <c r="B34" s="19"/>
      <c r="C34" s="19"/>
      <c r="D34" s="23"/>
      <c r="E34" s="68"/>
      <c r="F34" s="68"/>
      <c r="G34" s="68"/>
      <c r="H34" s="68"/>
      <c r="I34" s="68"/>
      <c r="J34" s="23"/>
      <c r="K34" s="23"/>
      <c r="L34" s="20"/>
    </row>
    <row r="35" spans="1:14" x14ac:dyDescent="0.25">
      <c r="A35" s="19"/>
      <c r="B35" s="19"/>
      <c r="C35" s="19"/>
      <c r="D35" s="23"/>
      <c r="E35" s="68"/>
      <c r="F35" s="68"/>
      <c r="G35" s="68"/>
      <c r="H35" s="68"/>
      <c r="I35" s="68"/>
      <c r="J35" s="23"/>
      <c r="K35" s="23"/>
      <c r="L35" s="20"/>
      <c r="M35" s="20"/>
      <c r="N35" s="20"/>
    </row>
    <row r="36" spans="1:14" x14ac:dyDescent="0.25">
      <c r="A36" s="19"/>
      <c r="B36" s="19"/>
      <c r="C36" s="19"/>
      <c r="D36" s="23"/>
      <c r="E36" s="68"/>
      <c r="F36" s="68"/>
      <c r="G36" s="68"/>
      <c r="H36" s="68"/>
      <c r="I36" s="68"/>
      <c r="J36" s="23"/>
      <c r="K36" s="23"/>
    </row>
    <row r="37" spans="1:14" x14ac:dyDescent="0.25">
      <c r="A37" s="19"/>
      <c r="B37" s="19"/>
      <c r="C37" s="19"/>
      <c r="D37" s="23"/>
      <c r="E37" s="68"/>
      <c r="F37" s="68"/>
      <c r="G37" s="68"/>
      <c r="H37" s="68"/>
      <c r="I37" s="68"/>
      <c r="J37" s="23"/>
      <c r="K37" s="23"/>
      <c r="L37" s="20"/>
    </row>
    <row r="38" spans="1:14" x14ac:dyDescent="0.25">
      <c r="A38" s="19"/>
      <c r="B38" s="19"/>
      <c r="C38" s="19"/>
      <c r="D38" s="23"/>
      <c r="E38" s="68"/>
      <c r="F38" s="68"/>
      <c r="G38" s="68"/>
      <c r="H38" s="68"/>
      <c r="I38" s="68"/>
      <c r="J38" s="23"/>
      <c r="K38" s="23"/>
    </row>
    <row r="39" spans="1:14" x14ac:dyDescent="0.25">
      <c r="A39" s="19"/>
      <c r="B39" s="19"/>
      <c r="C39" s="19"/>
      <c r="D39" s="23"/>
      <c r="E39" s="68"/>
      <c r="F39" s="68"/>
      <c r="G39" s="68"/>
      <c r="H39" s="68"/>
      <c r="I39" s="68"/>
      <c r="J39" s="23"/>
      <c r="K39" s="23"/>
    </row>
    <row r="40" spans="1:14" x14ac:dyDescent="0.25">
      <c r="A40" s="19"/>
      <c r="B40" s="19"/>
      <c r="C40" s="19"/>
      <c r="D40" s="23"/>
      <c r="E40" s="68"/>
      <c r="F40" s="68"/>
      <c r="G40" s="68"/>
      <c r="H40" s="68"/>
      <c r="I40" s="68"/>
      <c r="J40" s="23"/>
      <c r="K40" s="23"/>
    </row>
    <row r="41" spans="1:14" x14ac:dyDescent="0.25">
      <c r="A41" s="19"/>
      <c r="B41" s="19"/>
      <c r="C41" s="19"/>
      <c r="D41" s="23"/>
      <c r="E41" s="68"/>
      <c r="F41" s="68"/>
      <c r="G41" s="68"/>
      <c r="H41" s="68"/>
      <c r="I41" s="68"/>
      <c r="J41" s="23"/>
      <c r="K41" s="23"/>
    </row>
    <row r="42" spans="1:14" x14ac:dyDescent="0.25">
      <c r="A42" s="19"/>
      <c r="B42" s="19"/>
      <c r="C42" s="19"/>
      <c r="D42" s="23"/>
      <c r="E42" s="68"/>
      <c r="F42" s="68"/>
      <c r="G42" s="68"/>
      <c r="H42" s="68"/>
      <c r="I42" s="68"/>
      <c r="J42" s="23"/>
      <c r="K42" s="23"/>
    </row>
    <row r="43" spans="1:14" x14ac:dyDescent="0.25">
      <c r="A43" s="19"/>
      <c r="B43" s="19"/>
      <c r="C43" s="19"/>
      <c r="D43" s="23"/>
      <c r="E43" s="68"/>
      <c r="F43" s="68"/>
      <c r="G43" s="68"/>
      <c r="H43" s="68"/>
      <c r="I43" s="68"/>
      <c r="J43" s="23"/>
      <c r="K43" s="23"/>
    </row>
    <row r="44" spans="1:14" x14ac:dyDescent="0.25">
      <c r="A44" s="19"/>
      <c r="B44" s="19"/>
      <c r="C44" s="19"/>
      <c r="D44" s="23"/>
      <c r="E44" s="68"/>
      <c r="F44" s="68"/>
      <c r="G44" s="68"/>
      <c r="H44" s="68"/>
      <c r="I44" s="68"/>
      <c r="J44" s="23"/>
      <c r="K44" s="23"/>
    </row>
    <row r="45" spans="1:14" x14ac:dyDescent="0.25">
      <c r="A45" s="19"/>
      <c r="B45" s="19"/>
      <c r="C45" s="19"/>
      <c r="D45" s="23"/>
      <c r="E45" s="68"/>
      <c r="F45" s="68"/>
      <c r="G45" s="68"/>
      <c r="H45" s="68"/>
      <c r="I45" s="68"/>
      <c r="J45" s="23"/>
      <c r="K45" s="23"/>
    </row>
    <row r="46" spans="1:14" x14ac:dyDescent="0.25">
      <c r="A46" s="19"/>
      <c r="B46" s="19"/>
      <c r="C46" s="19"/>
      <c r="D46" s="23"/>
      <c r="E46" s="68"/>
      <c r="F46" s="68"/>
      <c r="G46" s="68"/>
      <c r="H46" s="68"/>
      <c r="I46" s="68"/>
      <c r="J46" s="23"/>
      <c r="K46" s="23"/>
    </row>
    <row r="47" spans="1:14" x14ac:dyDescent="0.25">
      <c r="A47" s="19"/>
      <c r="B47" s="19"/>
      <c r="C47" s="19"/>
      <c r="D47" s="23"/>
      <c r="E47" s="68"/>
      <c r="F47" s="68"/>
      <c r="G47" s="68"/>
      <c r="H47" s="68"/>
      <c r="I47" s="68"/>
      <c r="J47" s="23"/>
      <c r="K47" s="23"/>
    </row>
    <row r="48" spans="1:14"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19"/>
      <c r="B56" s="19"/>
      <c r="C56" s="19"/>
      <c r="D56" s="23"/>
      <c r="E56" s="68"/>
      <c r="F56" s="68"/>
      <c r="G56" s="68"/>
      <c r="H56" s="68"/>
      <c r="I56" s="68"/>
      <c r="J56" s="23"/>
      <c r="K56" s="23"/>
    </row>
    <row r="57" spans="1:11" x14ac:dyDescent="0.25">
      <c r="A57" s="74" t="s">
        <v>62</v>
      </c>
      <c r="B57" s="74" t="s">
        <v>62</v>
      </c>
      <c r="C57" s="74" t="s">
        <v>62</v>
      </c>
      <c r="D57" s="74" t="s">
        <v>62</v>
      </c>
      <c r="E57" s="74"/>
      <c r="F57" s="74"/>
      <c r="G57" s="74"/>
      <c r="H57" s="74"/>
      <c r="I57" s="74"/>
      <c r="J57" s="74" t="s">
        <v>62</v>
      </c>
      <c r="K57" s="74" t="s">
        <v>62</v>
      </c>
    </row>
    <row r="58" spans="1:11" x14ac:dyDescent="0.25">
      <c r="D58" s="64" t="s">
        <v>41</v>
      </c>
      <c r="E58" s="20">
        <f>SUM(E5:E56)</f>
        <v>2693223.3772524744</v>
      </c>
      <c r="F58" s="20">
        <f t="shared" ref="F58:H58" si="0">SUM(F5:F56)</f>
        <v>1699068.6197415888</v>
      </c>
      <c r="G58" s="20">
        <f t="shared" si="0"/>
        <v>2909659.4003798664</v>
      </c>
      <c r="H58" s="20">
        <f t="shared" si="0"/>
        <v>2962057.1218280196</v>
      </c>
    </row>
    <row r="59" spans="1:11" x14ac:dyDescent="0.25">
      <c r="D59" s="64"/>
      <c r="E59" s="72"/>
      <c r="F59" s="73"/>
      <c r="G59" s="24"/>
      <c r="H59" s="24"/>
    </row>
    <row r="60" spans="1:11" x14ac:dyDescent="0.25">
      <c r="C60" t="s">
        <v>63</v>
      </c>
      <c r="D60" s="71"/>
      <c r="E60" s="72"/>
      <c r="F60" s="72"/>
    </row>
  </sheetData>
  <mergeCells count="1">
    <mergeCell ref="E2:H2"/>
  </mergeCells>
  <phoneticPr fontId="10" type="noConversion"/>
  <pageMargins left="0.7" right="0.7" top="0.75" bottom="0.75" header="0.3" footer="0.3"/>
  <pageSetup scale="42" fitToHeight="0"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D34:D56</xm:sqref>
        </x14:dataValidation>
        <x14:dataValidation type="list" allowBlank="1" showInputMessage="1" showErrorMessage="1" xr:uid="{00000000-0002-0000-0200-000000000000}">
          <x14:formula1>
            <xm:f>Input!$C$97:$C$101</xm:f>
          </x14:formula1>
          <xm:sqref>A4 A34:A56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7"/>
  <sheetViews>
    <sheetView view="pageBreakPreview" topLeftCell="A3" zoomScale="96" zoomScaleNormal="96" zoomScaleSheetLayoutView="96" workbookViewId="0">
      <selection activeCell="D24" sqref="D24"/>
    </sheetView>
  </sheetViews>
  <sheetFormatPr defaultRowHeight="15" x14ac:dyDescent="0.25"/>
  <cols>
    <col min="1" max="1" width="44.140625" bestFit="1" customWidth="1"/>
    <col min="2" max="2" width="39.85546875" style="3" bestFit="1" customWidth="1"/>
    <col min="3" max="3" width="88" style="3" bestFit="1" customWidth="1"/>
    <col min="4" max="4" width="33.140625" style="3" customWidth="1"/>
    <col min="5" max="5" width="31.5703125" style="7" customWidth="1"/>
    <col min="6" max="6" width="30.5703125" style="3" customWidth="1"/>
    <col min="7" max="7" width="25.42578125" style="24" customWidth="1"/>
    <col min="8" max="8" width="25.140625" style="24" customWidth="1"/>
    <col min="9" max="9" width="20.85546875" style="24" customWidth="1"/>
    <col min="10" max="10" width="31.5703125" style="7" customWidth="1"/>
    <col min="11" max="11" width="30.5703125" style="3" customWidth="1"/>
    <col min="12" max="12" width="25.42578125" style="3" customWidth="1"/>
    <col min="13" max="13" width="25.140625" customWidth="1"/>
    <col min="14" max="14" width="20.85546875" style="24" customWidth="1"/>
    <col min="15" max="15" width="13.7109375" style="3" customWidth="1"/>
    <col min="16" max="16" width="31.5703125" style="7" customWidth="1"/>
    <col min="17" max="17" width="30.5703125" style="3" customWidth="1"/>
    <col min="18" max="18" width="25.42578125" style="24" customWidth="1"/>
    <col min="19" max="19" width="25.140625" style="24" customWidth="1"/>
    <col min="20" max="20" width="20.85546875" style="24" customWidth="1"/>
    <col min="21" max="21" width="31.5703125" style="7" customWidth="1"/>
    <col min="22" max="22" width="30.5703125" style="3" customWidth="1"/>
    <col min="23" max="23" width="25.42578125" style="3" customWidth="1"/>
    <col min="24" max="24" width="25.140625" customWidth="1"/>
    <col min="25" max="25" width="20.85546875" style="24" customWidth="1"/>
    <col min="26" max="29" width="31.5703125" style="7" customWidth="1"/>
    <col min="30" max="30" width="16.5703125" customWidth="1"/>
  </cols>
  <sheetData>
    <row r="1" spans="1:30" ht="15.75" x14ac:dyDescent="0.25">
      <c r="A1" s="1" t="str">
        <f>'Rev Req''t_yrs 1-3'!A1</f>
        <v>California American Water</v>
      </c>
      <c r="B1" s="1" t="s">
        <v>64</v>
      </c>
      <c r="C1"/>
      <c r="D1" s="97">
        <v>38.44</v>
      </c>
      <c r="E1" s="98" t="s">
        <v>103</v>
      </c>
      <c r="F1" s="98" t="s">
        <v>103</v>
      </c>
      <c r="G1" s="99"/>
      <c r="H1" s="99"/>
      <c r="I1" s="99"/>
      <c r="J1" s="98" t="s">
        <v>103</v>
      </c>
      <c r="K1" s="98" t="s">
        <v>103</v>
      </c>
      <c r="L1" s="98"/>
      <c r="M1" s="98"/>
      <c r="N1" s="100"/>
      <c r="O1" s="101"/>
      <c r="P1" s="98" t="s">
        <v>104</v>
      </c>
      <c r="Q1" s="98" t="s">
        <v>104</v>
      </c>
      <c r="R1" s="97"/>
      <c r="S1" s="97"/>
      <c r="T1" s="97"/>
      <c r="U1" s="98" t="s">
        <v>104</v>
      </c>
      <c r="V1" s="98" t="s">
        <v>104</v>
      </c>
      <c r="W1"/>
      <c r="Y1"/>
      <c r="Z1" s="146" t="s">
        <v>65</v>
      </c>
      <c r="AA1" s="146"/>
      <c r="AB1" s="146"/>
      <c r="AC1" s="146"/>
    </row>
    <row r="2" spans="1:30" x14ac:dyDescent="0.25">
      <c r="A2" s="1" t="str">
        <f>'Rev Req''t_yrs 1-3'!A2</f>
        <v>Monterey County District</v>
      </c>
      <c r="B2" s="1" t="s">
        <v>49</v>
      </c>
      <c r="C2" s="5" t="str">
        <f>'Rev Req''t_yrs 1-3'!C2</f>
        <v>2023-2026</v>
      </c>
      <c r="D2" s="97">
        <v>44.9</v>
      </c>
      <c r="E2" s="5" t="s">
        <v>66</v>
      </c>
      <c r="F2" s="75" t="s">
        <v>67</v>
      </c>
      <c r="G2" s="20"/>
      <c r="H2" s="20"/>
      <c r="I2" s="20"/>
      <c r="J2" s="5" t="s">
        <v>66</v>
      </c>
      <c r="K2" s="75" t="s">
        <v>67</v>
      </c>
      <c r="M2" s="3"/>
      <c r="O2" s="62"/>
      <c r="P2" s="5" t="s">
        <v>66</v>
      </c>
      <c r="Q2" s="75" t="s">
        <v>67</v>
      </c>
      <c r="R2"/>
      <c r="S2"/>
      <c r="T2"/>
      <c r="U2" s="5" t="s">
        <v>66</v>
      </c>
      <c r="V2" s="75" t="s">
        <v>67</v>
      </c>
      <c r="W2"/>
      <c r="Y2"/>
      <c r="Z2" s="5" t="s">
        <v>66</v>
      </c>
      <c r="AA2" s="5" t="s">
        <v>66</v>
      </c>
      <c r="AB2" s="5" t="s">
        <v>66</v>
      </c>
      <c r="AC2" s="5" t="s">
        <v>66</v>
      </c>
    </row>
    <row r="3" spans="1:30" x14ac:dyDescent="0.25">
      <c r="A3" s="1"/>
      <c r="B3" s="5"/>
      <c r="C3" s="5"/>
      <c r="D3"/>
      <c r="E3" s="5" t="str">
        <f>CONCATENATE(E1," ",$D$1)</f>
        <v>Average 38.44</v>
      </c>
      <c r="F3" s="5" t="str">
        <f>CONCATENATE(F1," ",$D$1)</f>
        <v>Average 38.44</v>
      </c>
      <c r="G3" s="20"/>
      <c r="H3" s="20"/>
      <c r="I3" s="20"/>
      <c r="J3" s="5" t="str">
        <f>CONCATENATE(J1," ",$D$1)</f>
        <v>Average 38.44</v>
      </c>
      <c r="K3" s="5" t="str">
        <f>CONCATENATE(K1," ",$D$1)</f>
        <v>Average 38.44</v>
      </c>
      <c r="M3" s="3"/>
      <c r="O3" s="62"/>
      <c r="P3" s="5" t="str">
        <f>CONCATENATE(P1," ",$D$2)</f>
        <v>Essential 44.9</v>
      </c>
      <c r="Q3" s="5" t="str">
        <f>CONCATENATE(Q1," ",$D$2)</f>
        <v>Essential 44.9</v>
      </c>
      <c r="R3"/>
      <c r="S3"/>
      <c r="T3"/>
      <c r="U3" s="5" t="str">
        <f>CONCATENATE(U1," ",$D$2)</f>
        <v>Essential 44.9</v>
      </c>
      <c r="V3" s="5" t="str">
        <f>CONCATENATE(V1," ",$D$2)</f>
        <v>Essential 44.9</v>
      </c>
      <c r="W3"/>
      <c r="Y3"/>
      <c r="Z3" s="5" t="s">
        <v>68</v>
      </c>
      <c r="AA3" s="5" t="s">
        <v>68</v>
      </c>
      <c r="AB3" s="5" t="s">
        <v>69</v>
      </c>
      <c r="AC3" s="5" t="s">
        <v>69</v>
      </c>
    </row>
    <row r="4" spans="1:30" ht="45" x14ac:dyDescent="0.25">
      <c r="A4" s="13" t="s">
        <v>51</v>
      </c>
      <c r="B4" s="13" t="s">
        <v>52</v>
      </c>
      <c r="C4" s="13" t="s">
        <v>53</v>
      </c>
      <c r="D4" s="13" t="str">
        <f>'Rev Req''t_yrs 1-3'!J3</f>
        <v>Eff. Date or Proposed Eff Date (month/year)</v>
      </c>
      <c r="E4" s="5" t="s">
        <v>70</v>
      </c>
      <c r="F4" s="5" t="s">
        <v>70</v>
      </c>
      <c r="G4" s="55" t="s">
        <v>71</v>
      </c>
      <c r="H4" s="55" t="s">
        <v>72</v>
      </c>
      <c r="I4" s="55" t="s">
        <v>73</v>
      </c>
      <c r="J4" s="5" t="s">
        <v>74</v>
      </c>
      <c r="K4" s="5" t="s">
        <v>74</v>
      </c>
      <c r="L4" s="55" t="s">
        <v>71</v>
      </c>
      <c r="M4" s="55" t="s">
        <v>72</v>
      </c>
      <c r="N4" s="55" t="s">
        <v>73</v>
      </c>
      <c r="O4" s="62"/>
      <c r="P4" s="5" t="s">
        <v>70</v>
      </c>
      <c r="Q4" s="5" t="s">
        <v>70</v>
      </c>
      <c r="R4" s="55" t="s">
        <v>71</v>
      </c>
      <c r="S4" s="55" t="s">
        <v>72</v>
      </c>
      <c r="T4" s="55" t="s">
        <v>73</v>
      </c>
      <c r="U4" s="5" t="s">
        <v>74</v>
      </c>
      <c r="V4" s="5" t="s">
        <v>74</v>
      </c>
      <c r="W4" s="55" t="s">
        <v>71</v>
      </c>
      <c r="X4" s="55" t="s">
        <v>72</v>
      </c>
      <c r="Y4" s="55" t="s">
        <v>73</v>
      </c>
      <c r="Z4" s="5" t="s">
        <v>70</v>
      </c>
      <c r="AA4" s="5" t="s">
        <v>74</v>
      </c>
      <c r="AB4" s="5" t="s">
        <v>70</v>
      </c>
      <c r="AC4" s="5" t="s">
        <v>74</v>
      </c>
      <c r="AD4" s="13" t="s">
        <v>149</v>
      </c>
    </row>
    <row r="5" spans="1:30" x14ac:dyDescent="0.25">
      <c r="A5" s="69" t="str">
        <f>'Rev Req''t_yrs 1-3'!A4</f>
        <v>Last Adopted GRC Revenue Requirement</v>
      </c>
      <c r="B5" s="69" t="str">
        <f>'Rev Req''t_yrs 1-3'!B4</f>
        <v>AL 1394 / AL 1397</v>
      </c>
      <c r="C5" s="32" t="str">
        <f>'Rev Req''t_yrs 1-3'!C4</f>
        <v>Last Adopted Revenue Requirement</v>
      </c>
      <c r="D5" s="62" t="str">
        <f>TEXT('Rev Req''t_yrs 1-3'!J4, "yyyy")</f>
        <v>2023</v>
      </c>
      <c r="E5" s="63">
        <f>Z5</f>
        <v>116.6644415719902</v>
      </c>
      <c r="F5" s="63">
        <f>E5*12</f>
        <v>1399.9732988638823</v>
      </c>
      <c r="G5" s="51" t="s">
        <v>60</v>
      </c>
      <c r="H5" s="51"/>
      <c r="I5" s="51"/>
      <c r="J5" s="63">
        <f>AA5</f>
        <v>91.000206932437465</v>
      </c>
      <c r="K5" s="63">
        <f>J5*12</f>
        <v>1092.0024831892497</v>
      </c>
      <c r="L5" s="51" t="s">
        <v>60</v>
      </c>
      <c r="M5" s="54"/>
      <c r="N5" s="51"/>
      <c r="O5" s="62"/>
      <c r="P5" s="63">
        <f>AB5</f>
        <v>133.53986970774551</v>
      </c>
      <c r="Q5" s="63">
        <f>P5*12</f>
        <v>1602.478436492946</v>
      </c>
      <c r="R5" s="51" t="s">
        <v>60</v>
      </c>
      <c r="S5" s="51"/>
      <c r="T5" s="51"/>
      <c r="U5" s="63">
        <f>AC5</f>
        <v>104.51992764144407</v>
      </c>
      <c r="V5" s="63">
        <f>U5*12</f>
        <v>1254.239131697329</v>
      </c>
      <c r="W5" s="51" t="s">
        <v>60</v>
      </c>
      <c r="X5" s="54"/>
      <c r="Y5" s="51"/>
      <c r="Z5" s="7">
        <v>116.6644415719902</v>
      </c>
      <c r="AA5" s="7">
        <v>91.000206932437465</v>
      </c>
      <c r="AB5" s="7">
        <v>133.53986970774551</v>
      </c>
      <c r="AC5" s="7">
        <v>104.51992764144407</v>
      </c>
      <c r="AD5" s="134">
        <v>44927</v>
      </c>
    </row>
    <row r="6" spans="1:30" x14ac:dyDescent="0.25">
      <c r="A6" s="3" t="str">
        <f>'Rev Req''t_yrs 1-3'!A5</f>
        <v>Existing</v>
      </c>
      <c r="B6" s="3" t="str">
        <f>'Rev Req''t_yrs 1-3'!B5</f>
        <v>AL 1394</v>
      </c>
      <c r="C6" s="3" t="str">
        <f>'Rev Req''t_yrs 1-3'!C5</f>
        <v>CAP Surcharge</v>
      </c>
      <c r="D6" s="70" t="str">
        <f>TEXT('Rev Req''t_yrs 1-3'!J5, "yyyy")</f>
        <v>2023</v>
      </c>
      <c r="E6" s="65">
        <f>Z6-Z5</f>
        <v>0</v>
      </c>
      <c r="F6" s="66">
        <f t="shared" ref="F6:F10" si="0">IF(ISBLANK(E6)," ",E6*12)</f>
        <v>0</v>
      </c>
      <c r="G6" s="67">
        <f>IF(F6=" "," ", F6/I6)</f>
        <v>0</v>
      </c>
      <c r="H6" s="67">
        <f t="shared" ref="H6:H10" si="1">IF(F6=" "," ",(F6/F$5))</f>
        <v>0</v>
      </c>
      <c r="I6" s="66">
        <f>IF(F7=0,"",F6+F5)</f>
        <v>1399.9732988638823</v>
      </c>
      <c r="J6" s="65">
        <f>AA6-AA5</f>
        <v>0</v>
      </c>
      <c r="K6" s="66">
        <f t="shared" ref="K6:K10" si="2">IF(ISBLANK(J6)," ",J6*12)</f>
        <v>0</v>
      </c>
      <c r="L6" s="67">
        <f>IF(K6=" "," ", K6/N6)</f>
        <v>0</v>
      </c>
      <c r="M6" s="67">
        <f t="shared" ref="M6:M10" si="3">IF(K6=" "," ",(K6/K$5))</f>
        <v>0</v>
      </c>
      <c r="N6" s="66">
        <f>IF(K7=0,"",K6+K5)</f>
        <v>1092.0024831892497</v>
      </c>
      <c r="O6" s="62"/>
      <c r="P6" s="65">
        <f>AB6-AB5</f>
        <v>0</v>
      </c>
      <c r="Q6" s="66">
        <f t="shared" ref="Q6:Q10" si="4">IF(ISBLANK(P6)," ",P6*12)</f>
        <v>0</v>
      </c>
      <c r="R6" s="67">
        <f>IF(Q6=" "," ", Q6/T6)</f>
        <v>0</v>
      </c>
      <c r="S6" s="67">
        <f t="shared" ref="S6:S10" si="5">IF(Q6=" "," ",(Q6/Q$5))</f>
        <v>0</v>
      </c>
      <c r="T6" s="66">
        <f>IF(Q7=0,"",Q6+Q5)</f>
        <v>1602.478436492946</v>
      </c>
      <c r="U6" s="65">
        <f>AC6-AC5</f>
        <v>0</v>
      </c>
      <c r="V6" s="66">
        <f t="shared" ref="V6:V10" si="6">IF(ISBLANK(U6)," ",U6*12)</f>
        <v>0</v>
      </c>
      <c r="W6" s="67">
        <f>IF(V6=" "," ", V6/Y6)</f>
        <v>0</v>
      </c>
      <c r="X6" s="67">
        <f t="shared" ref="X6:X10" si="7">IF(V6=" "," ",(V6/V$5))</f>
        <v>0</v>
      </c>
      <c r="Y6" s="66">
        <f>IF(V7=0,"",V6+V5)</f>
        <v>1254.239131697329</v>
      </c>
      <c r="Z6" s="7">
        <v>116.6644415719902</v>
      </c>
      <c r="AA6" s="7">
        <v>91.000206932437465</v>
      </c>
      <c r="AB6" s="7">
        <v>133.53986970774551</v>
      </c>
      <c r="AC6" s="7">
        <v>104.51992764144407</v>
      </c>
      <c r="AD6" s="134">
        <v>44927</v>
      </c>
    </row>
    <row r="7" spans="1:30" x14ac:dyDescent="0.25">
      <c r="A7" s="3" t="str">
        <f>'Rev Req''t_yrs 1-3'!A6</f>
        <v>Existing</v>
      </c>
      <c r="B7" s="3" t="str">
        <f>'Rev Req''t_yrs 1-3'!B6</f>
        <v>AL 1399</v>
      </c>
      <c r="C7" s="3" t="str">
        <f>'Rev Req''t_yrs 1-3'!C6</f>
        <v>CPUC Surcharge</v>
      </c>
      <c r="D7" s="70" t="str">
        <f>TEXT('Rev Req''t_yrs 1-3'!J6, "yyyy")</f>
        <v>2023</v>
      </c>
      <c r="E7" s="65">
        <f t="shared" ref="E7:E8" si="8">Z7-Z6</f>
        <v>6.8127869421463458</v>
      </c>
      <c r="F7" s="66">
        <f t="shared" si="0"/>
        <v>81.75344330575615</v>
      </c>
      <c r="G7" s="67">
        <f t="shared" ref="G7:G56" si="9">IF(F7=" "," ", F7/I7)</f>
        <v>5.5174440049619113E-2</v>
      </c>
      <c r="H7" s="67">
        <f t="shared" si="1"/>
        <v>5.8396430397709274E-2</v>
      </c>
      <c r="I7" s="66">
        <f t="shared" ref="I7:I10" si="10">IF(F7=" ","",I6+F7)</f>
        <v>1481.7267421696383</v>
      </c>
      <c r="J7" s="65">
        <v>-0.6003851873536945</v>
      </c>
      <c r="K7" s="66">
        <f t="shared" si="2"/>
        <v>-7.2046222482443341</v>
      </c>
      <c r="L7" s="67">
        <f t="shared" ref="L7:L56" si="11">IF(K7=" "," ", K7/N7)</f>
        <v>-6.6414421595509983E-3</v>
      </c>
      <c r="M7" s="67">
        <f t="shared" si="3"/>
        <v>-6.597624418584528E-3</v>
      </c>
      <c r="N7" s="66">
        <f t="shared" ref="N7:N10" si="12">IF(K7=" ","",N6+K7)</f>
        <v>1084.7978609410054</v>
      </c>
      <c r="O7" s="62"/>
      <c r="P7" s="65">
        <v>-0.86724552995738691</v>
      </c>
      <c r="Q7" s="66">
        <f t="shared" si="4"/>
        <v>-10.406946359488643</v>
      </c>
      <c r="R7" s="67">
        <f t="shared" ref="R7:R56" si="13">IF(Q7=" "," ", Q7/T7)</f>
        <v>-6.5367330700810853E-3</v>
      </c>
      <c r="S7" s="67">
        <f t="shared" si="5"/>
        <v>-6.4942816842293609E-3</v>
      </c>
      <c r="T7" s="66">
        <f t="shared" ref="T7:T10" si="14">IF(Q7=" ","",T6+Q7)</f>
        <v>1592.0714901334572</v>
      </c>
      <c r="U7" s="65">
        <v>-0.69048684976097263</v>
      </c>
      <c r="V7" s="66">
        <f>IF(ISBLANK(U7)," ",U7*12)</f>
        <v>-8.2858421971316716</v>
      </c>
      <c r="W7" s="67">
        <f t="shared" ref="W7:W56" si="15">IF(V7=" "," ", V7/Y7)</f>
        <v>-6.6502029144731908E-3</v>
      </c>
      <c r="X7" s="67">
        <f t="shared" si="7"/>
        <v>-6.6062698792682846E-3</v>
      </c>
      <c r="Y7" s="66">
        <f t="shared" ref="Y7:Y10" si="16">IF(V7=" ","",Y6+V7)</f>
        <v>1245.9532895001973</v>
      </c>
      <c r="Z7" s="7">
        <v>123.47722851413654</v>
      </c>
      <c r="AA7" s="7">
        <v>97.969316680567729</v>
      </c>
      <c r="AB7" s="7">
        <v>141.51479908029236</v>
      </c>
      <c r="AC7" s="7">
        <v>112.67161968924732</v>
      </c>
      <c r="AD7" s="134">
        <v>44927</v>
      </c>
    </row>
    <row r="8" spans="1:30" x14ac:dyDescent="0.25">
      <c r="A8" s="3" t="str">
        <f>'Rev Req''t_yrs 1-3'!A7</f>
        <v>Existing</v>
      </c>
      <c r="B8" s="3" t="str">
        <f>'Rev Req''t_yrs 1-3'!B7</f>
        <v>AL 1404</v>
      </c>
      <c r="C8" s="3" t="str">
        <f>'Rev Req''t_yrs 1-3'!C7</f>
        <v>Bellflower Tier 2</v>
      </c>
      <c r="D8" s="70" t="str">
        <f>TEXT('Rev Req''t_yrs 1-3'!J7, "yyyy")</f>
        <v>2023</v>
      </c>
      <c r="E8" s="65">
        <f t="shared" si="8"/>
        <v>0.23313863997547912</v>
      </c>
      <c r="F8" s="66">
        <f>IF(ISBLANK(E8)," ",E8*12)</f>
        <v>2.7976636797057495</v>
      </c>
      <c r="G8" s="67">
        <f t="shared" si="9"/>
        <v>1.8845521627548563E-3</v>
      </c>
      <c r="H8" s="67">
        <f t="shared" si="1"/>
        <v>1.9983693131691385E-3</v>
      </c>
      <c r="I8" s="66">
        <f t="shared" si="10"/>
        <v>1484.524405849344</v>
      </c>
      <c r="J8" s="65">
        <f>AA8-AA7</f>
        <v>0.16857220379486648</v>
      </c>
      <c r="K8" s="66">
        <f t="shared" si="2"/>
        <v>2.0228664455383978</v>
      </c>
      <c r="L8" s="67">
        <f t="shared" si="11"/>
        <v>1.8612696598110938E-3</v>
      </c>
      <c r="M8" s="67">
        <f t="shared" si="3"/>
        <v>1.8524375875323212E-3</v>
      </c>
      <c r="N8" s="66">
        <f t="shared" si="12"/>
        <v>1086.8207273865437</v>
      </c>
      <c r="O8" s="62"/>
      <c r="P8" s="65">
        <f>AB8-AB7</f>
        <v>0.26606210709209677</v>
      </c>
      <c r="Q8" s="66">
        <f t="shared" si="4"/>
        <v>3.1927452851051612</v>
      </c>
      <c r="R8" s="67">
        <f t="shared" si="13"/>
        <v>2.0013896219941612E-3</v>
      </c>
      <c r="S8" s="67">
        <f t="shared" si="5"/>
        <v>1.9923795618071115E-3</v>
      </c>
      <c r="T8" s="66">
        <f t="shared" si="14"/>
        <v>1595.2642354185623</v>
      </c>
      <c r="U8" s="65">
        <f>AC8-AC7</f>
        <v>0.19237770171233137</v>
      </c>
      <c r="V8" s="66">
        <f t="shared" si="6"/>
        <v>2.3085324205479765</v>
      </c>
      <c r="W8" s="67">
        <f t="shared" si="15"/>
        <v>1.8493976023361469E-3</v>
      </c>
      <c r="X8" s="67">
        <f t="shared" si="7"/>
        <v>1.8405839542128622E-3</v>
      </c>
      <c r="Y8" s="66">
        <f t="shared" si="16"/>
        <v>1248.2618219207452</v>
      </c>
      <c r="Z8" s="7">
        <v>123.71036715411202</v>
      </c>
      <c r="AA8" s="7">
        <v>98.137888884362596</v>
      </c>
      <c r="AB8" s="7">
        <v>141.78086118738446</v>
      </c>
      <c r="AC8" s="7">
        <v>112.86399739095965</v>
      </c>
      <c r="AD8" s="22">
        <v>45004</v>
      </c>
    </row>
    <row r="9" spans="1:30" x14ac:dyDescent="0.25">
      <c r="A9" s="3" t="str">
        <f>'Rev Req''t_yrs 1-3'!A8</f>
        <v>Existing</v>
      </c>
      <c r="B9" s="3" t="str">
        <f>'Rev Req''t_yrs 1-3'!B8</f>
        <v>AL 1406</v>
      </c>
      <c r="C9" s="3" t="str">
        <f>'Rev Req''t_yrs 1-3'!C8</f>
        <v>PWM Expansion Project - Parallel Pipeline</v>
      </c>
      <c r="D9" s="70" t="str">
        <f>TEXT('Rev Req''t_yrs 1-3'!J8, "yyyy")</f>
        <v>2023</v>
      </c>
      <c r="E9" s="65">
        <f>Z9-Z10</f>
        <v>1.1964768972654696</v>
      </c>
      <c r="F9" s="66">
        <f t="shared" si="0"/>
        <v>14.357722767185635</v>
      </c>
      <c r="G9" s="67">
        <f t="shared" si="9"/>
        <v>9.578953870400626E-3</v>
      </c>
      <c r="H9" s="67">
        <f t="shared" si="1"/>
        <v>1.0255711861674312E-2</v>
      </c>
      <c r="I9" s="66">
        <f t="shared" si="10"/>
        <v>1498.8821286165296</v>
      </c>
      <c r="J9" s="65">
        <f>AA9-AA10</f>
        <v>0.86511934436482818</v>
      </c>
      <c r="K9" s="66">
        <f t="shared" si="2"/>
        <v>10.381432132377938</v>
      </c>
      <c r="L9" s="67">
        <f t="shared" si="11"/>
        <v>9.4617314068446354E-3</v>
      </c>
      <c r="M9" s="67">
        <f t="shared" si="3"/>
        <v>9.5067843637666738E-3</v>
      </c>
      <c r="N9" s="66">
        <f t="shared" si="12"/>
        <v>1097.2021595189217</v>
      </c>
      <c r="O9" s="62"/>
      <c r="P9" s="65">
        <f>AB9-AB10</f>
        <v>1.3626947071826692</v>
      </c>
      <c r="Q9" s="66">
        <f t="shared" si="4"/>
        <v>16.35233648619203</v>
      </c>
      <c r="R9" s="67">
        <f t="shared" si="13"/>
        <v>1.0146542776527396E-2</v>
      </c>
      <c r="S9" s="67">
        <f t="shared" si="5"/>
        <v>1.020440345018272E-2</v>
      </c>
      <c r="T9" s="66">
        <f t="shared" si="14"/>
        <v>1611.6165719047544</v>
      </c>
      <c r="U9" s="65">
        <f>AC9-AC10</f>
        <v>0.98530406591351039</v>
      </c>
      <c r="V9" s="66">
        <f t="shared" si="6"/>
        <v>11.823648790962125</v>
      </c>
      <c r="W9" s="67">
        <f t="shared" si="15"/>
        <v>9.3832117469650877E-3</v>
      </c>
      <c r="X9" s="67">
        <f t="shared" si="7"/>
        <v>9.426949368866757E-3</v>
      </c>
      <c r="Y9" s="66">
        <f t="shared" si="16"/>
        <v>1260.0854707117073</v>
      </c>
      <c r="Z9" s="7">
        <v>125.27432099504753</v>
      </c>
      <c r="AA9" s="7">
        <v>99.370485172397451</v>
      </c>
      <c r="AB9" s="7">
        <v>143.57281785456715</v>
      </c>
      <c r="AC9" s="7">
        <v>114.27856341687318</v>
      </c>
      <c r="AD9" s="22">
        <v>45065</v>
      </c>
    </row>
    <row r="10" spans="1:30" x14ac:dyDescent="0.25">
      <c r="A10" s="3" t="str">
        <f>'Rev Req''t_yrs 1-3'!A9</f>
        <v>Existing</v>
      </c>
      <c r="B10" s="3" t="str">
        <f>'Rev Req''t_yrs 1-3'!B9</f>
        <v>AL 1408</v>
      </c>
      <c r="C10" s="3" t="str">
        <f>'Rev Req''t_yrs 1-3'!C9</f>
        <v>2022 WRAM/MCBA</v>
      </c>
      <c r="D10" s="70" t="str">
        <f>TEXT('Rev Req''t_yrs 1-3'!J9, "yyyy")</f>
        <v>2023</v>
      </c>
      <c r="E10" s="65">
        <f>Z10-Z8</f>
        <v>0.36747694367004158</v>
      </c>
      <c r="F10" s="66">
        <f t="shared" si="0"/>
        <v>4.4097233240404989</v>
      </c>
      <c r="G10" s="67">
        <f t="shared" si="9"/>
        <v>2.9333780518720123E-3</v>
      </c>
      <c r="H10" s="67">
        <f t="shared" si="1"/>
        <v>3.1498624492475058E-3</v>
      </c>
      <c r="I10" s="66">
        <f t="shared" si="10"/>
        <v>1503.29185194057</v>
      </c>
      <c r="J10" s="65">
        <f>AA10-AA8</f>
        <v>0.36747694367002737</v>
      </c>
      <c r="K10" s="66">
        <f t="shared" si="2"/>
        <v>4.4097233240403284</v>
      </c>
      <c r="L10" s="67">
        <f t="shared" si="11"/>
        <v>4.0029736359234128E-3</v>
      </c>
      <c r="M10" s="67">
        <f t="shared" si="3"/>
        <v>4.0381989894029396E-3</v>
      </c>
      <c r="N10" s="66">
        <f t="shared" si="12"/>
        <v>1101.6118828429621</v>
      </c>
      <c r="O10" s="62"/>
      <c r="P10" s="65">
        <f>AB10-AB8</f>
        <v>0.42926196000001937</v>
      </c>
      <c r="Q10" s="66">
        <f t="shared" si="4"/>
        <v>5.1511435200002325</v>
      </c>
      <c r="R10" s="67">
        <f t="shared" si="13"/>
        <v>3.1860751985927256E-3</v>
      </c>
      <c r="S10" s="67">
        <f t="shared" si="5"/>
        <v>3.2144853888165922E-3</v>
      </c>
      <c r="T10" s="66">
        <f t="shared" si="14"/>
        <v>1616.7677154247547</v>
      </c>
      <c r="U10" s="65">
        <f>AC10-AC8</f>
        <v>0.42926196000001937</v>
      </c>
      <c r="V10" s="66">
        <f t="shared" si="6"/>
        <v>5.1511435200002325</v>
      </c>
      <c r="W10" s="67">
        <f t="shared" si="15"/>
        <v>4.0712886918216262E-3</v>
      </c>
      <c r="X10" s="67">
        <f t="shared" si="7"/>
        <v>4.1069867697632149E-3</v>
      </c>
      <c r="Y10" s="66">
        <f t="shared" si="16"/>
        <v>1265.2366142317076</v>
      </c>
      <c r="Z10" s="7">
        <v>124.07784409778206</v>
      </c>
      <c r="AA10" s="7">
        <v>98.505365828032623</v>
      </c>
      <c r="AB10" s="7">
        <v>142.21012314738448</v>
      </c>
      <c r="AC10" s="7">
        <v>113.29325935095967</v>
      </c>
      <c r="AD10" s="22">
        <v>45017</v>
      </c>
    </row>
    <row r="11" spans="1:30" x14ac:dyDescent="0.25">
      <c r="A11" s="3" t="str">
        <f>'Rev Req''t_yrs 1-3'!A10</f>
        <v>Existing</v>
      </c>
      <c r="B11" s="3" t="str">
        <f>'Rev Req''t_yrs 1-3'!B10</f>
        <v>AL 1411</v>
      </c>
      <c r="C11" s="3" t="str">
        <f>'Rev Req''t_yrs 1-3'!C10</f>
        <v>Intervenor Compensation to National Consumer Law Center &amp; Center for Accessible Technology</v>
      </c>
      <c r="D11" s="70" t="str">
        <f>TEXT('Rev Req''t_yrs 1-3'!J10, "yyyy")</f>
        <v>2023</v>
      </c>
      <c r="E11" s="65">
        <f>Z11-Z9</f>
        <v>0</v>
      </c>
      <c r="F11" s="66">
        <f>IF(ISBLANK(E11)," ",E11*12)</f>
        <v>0</v>
      </c>
      <c r="G11" s="67">
        <f t="shared" si="9"/>
        <v>0</v>
      </c>
      <c r="H11" s="67">
        <f>IF(F11=" "," ",(F11/F$5))</f>
        <v>0</v>
      </c>
      <c r="I11" s="66">
        <f>IF(F11=" ","",I10+F11)</f>
        <v>1503.29185194057</v>
      </c>
      <c r="J11" s="65">
        <f>AA11-AA9</f>
        <v>0</v>
      </c>
      <c r="K11" s="66">
        <f>IF(ISBLANK(J11)," ",J11*12)</f>
        <v>0</v>
      </c>
      <c r="L11" s="67">
        <f t="shared" si="11"/>
        <v>0</v>
      </c>
      <c r="M11" s="67">
        <f>IF(K11=" "," ",(K11/K$5))</f>
        <v>0</v>
      </c>
      <c r="N11" s="66">
        <f>IF(K11=" ","",N10+K11)</f>
        <v>1101.6118828429621</v>
      </c>
      <c r="O11" s="62"/>
      <c r="P11" s="65">
        <f>AB11-AB9</f>
        <v>0</v>
      </c>
      <c r="Q11" s="66">
        <f>IF(ISBLANK(P11)," ",P11*12)</f>
        <v>0</v>
      </c>
      <c r="R11" s="67">
        <f t="shared" si="13"/>
        <v>0</v>
      </c>
      <c r="S11" s="67">
        <f>IF(Q11=" "," ",(Q11/Q$5))</f>
        <v>0</v>
      </c>
      <c r="T11" s="66">
        <f>IF(Q11=" ","",T10+Q11)</f>
        <v>1616.7677154247547</v>
      </c>
      <c r="U11" s="65">
        <f>AC11-AC9</f>
        <v>0</v>
      </c>
      <c r="V11" s="66">
        <f>IF(ISBLANK(U11)," ",U11*12)</f>
        <v>0</v>
      </c>
      <c r="W11" s="67">
        <f t="shared" si="15"/>
        <v>0</v>
      </c>
      <c r="X11" s="67">
        <f>IF(V11=" "," ",(V11/V$5))</f>
        <v>0</v>
      </c>
      <c r="Y11" s="66">
        <f>IF(V11=" ","",Y10+V11)</f>
        <v>1265.2366142317076</v>
      </c>
      <c r="Z11" s="7">
        <v>125.27432099504753</v>
      </c>
      <c r="AA11" s="7">
        <v>99.370485172397451</v>
      </c>
      <c r="AB11" s="7">
        <v>143.57281785456715</v>
      </c>
      <c r="AC11" s="7">
        <v>114.27856341687318</v>
      </c>
      <c r="AD11" s="22">
        <v>45116</v>
      </c>
    </row>
    <row r="12" spans="1:30" x14ac:dyDescent="0.25">
      <c r="A12" s="3" t="str">
        <f>'Rev Req''t_yrs 1-3'!A11</f>
        <v>Existing</v>
      </c>
      <c r="B12" s="3" t="str">
        <f>'Rev Req''t_yrs 1-3'!B11</f>
        <v>AL 1412</v>
      </c>
      <c r="C12" s="3" t="str">
        <f>'Rev Req''t_yrs 1-3'!C11</f>
        <v>PWM Expansion Project - Carmel Valley Pump Station</v>
      </c>
      <c r="D12" s="70" t="str">
        <f>TEXT('Rev Req''t_yrs 1-3'!J11, "yyyy")</f>
        <v>2023</v>
      </c>
      <c r="E12" s="65">
        <f>Z12-Z13</f>
        <v>1.1111373199876624</v>
      </c>
      <c r="F12" s="66">
        <f t="shared" ref="F12:F56" si="17">IF(ISBLANK(E12)," ",E12*12)</f>
        <v>13.333647839851949</v>
      </c>
      <c r="G12" s="67">
        <f t="shared" si="9"/>
        <v>8.7916547900469856E-3</v>
      </c>
      <c r="H12" s="67">
        <f t="shared" ref="H12:H56" si="18">IF(F12=" "," ",(F12/F$5))</f>
        <v>9.5242158194535423E-3</v>
      </c>
      <c r="I12" s="66">
        <f t="shared" ref="I12:I56" si="19">IF(F12=" ","",I11+F12)</f>
        <v>1516.6254997804219</v>
      </c>
      <c r="J12" s="65">
        <f>AA12-AA13</f>
        <v>0.79487311874483169</v>
      </c>
      <c r="K12" s="66">
        <f t="shared" ref="K12:K56" si="20">IF(ISBLANK(J12)," ",J12*12)</f>
        <v>9.5384774249379802</v>
      </c>
      <c r="L12" s="67">
        <f t="shared" si="11"/>
        <v>8.5843264476269786E-3</v>
      </c>
      <c r="M12" s="67">
        <f t="shared" ref="M12:M56" si="21">IF(K12=" "," ",(K12/K$5))</f>
        <v>8.7348495738584445E-3</v>
      </c>
      <c r="N12" s="66">
        <f t="shared" ref="N12:N56" si="22">IF(K12=" ","",N11+K12)</f>
        <v>1111.1503602679002</v>
      </c>
      <c r="O12" s="62"/>
      <c r="P12" s="65">
        <f>AB12-AB13</f>
        <v>1.2707231975654452</v>
      </c>
      <c r="Q12" s="66">
        <f t="shared" ref="Q12:Q56" si="23">IF(ISBLANK(P12)," ",P12*12)</f>
        <v>15.248678370785342</v>
      </c>
      <c r="R12" s="67">
        <f t="shared" si="13"/>
        <v>9.3434590661934901E-3</v>
      </c>
      <c r="S12" s="67">
        <f t="shared" ref="S12:S56" si="24">IF(Q12=" "," ",(Q12/Q$5))</f>
        <v>9.5156839702363535E-3</v>
      </c>
      <c r="T12" s="66">
        <f t="shared" ref="T12:T56" si="25">IF(Q12=" ","",T11+Q12)</f>
        <v>1632.0163937955399</v>
      </c>
      <c r="U12" s="65">
        <f>AC12-AC13</f>
        <v>0.91026258434629881</v>
      </c>
      <c r="V12" s="66">
        <f t="shared" ref="V12:V56" si="26">IF(ISBLANK(U12)," ",U12*12)</f>
        <v>10.923151012155586</v>
      </c>
      <c r="W12" s="67">
        <f t="shared" si="15"/>
        <v>8.5593914724840636E-3</v>
      </c>
      <c r="X12" s="67">
        <f t="shared" ref="X12:X56" si="27">IF(V12=" "," ",(V12/V$5))</f>
        <v>8.708985978912627E-3</v>
      </c>
      <c r="Y12" s="66">
        <f t="shared" ref="Y12:Y56" si="28">IF(V12=" ","",Y11+V12)</f>
        <v>1276.1597652438631</v>
      </c>
      <c r="Z12" s="7">
        <v>127.93782739805789</v>
      </c>
      <c r="AA12" s="7">
        <v>101.71772737416499</v>
      </c>
      <c r="AB12" s="7">
        <v>146.65172944806838</v>
      </c>
      <c r="AC12" s="7">
        <v>116.99701439715528</v>
      </c>
      <c r="AD12" s="22">
        <v>45123</v>
      </c>
    </row>
    <row r="13" spans="1:30" x14ac:dyDescent="0.25">
      <c r="A13" s="3" t="str">
        <f>'Rev Req''t_yrs 1-3'!A12</f>
        <v>Existing</v>
      </c>
      <c r="B13" s="3" t="str">
        <f>'Rev Req''t_yrs 1-3'!B12</f>
        <v>AL 1413</v>
      </c>
      <c r="C13" s="3" t="str">
        <f>'Rev Req''t_yrs 1-3'!C12</f>
        <v>2023 Monterey Monterey Purchased Water Offset</v>
      </c>
      <c r="D13" s="70" t="str">
        <f>TEXT('Rev Req''t_yrs 1-3'!J12, "yyyy")</f>
        <v>2023</v>
      </c>
      <c r="E13" s="65">
        <f>Z13-Z11</f>
        <v>1.5523690830226968</v>
      </c>
      <c r="F13" s="66">
        <f t="shared" si="17"/>
        <v>18.628428996272362</v>
      </c>
      <c r="G13" s="67">
        <f t="shared" si="9"/>
        <v>1.213377712123211E-2</v>
      </c>
      <c r="H13" s="67">
        <f t="shared" si="18"/>
        <v>1.3306274492084854E-2</v>
      </c>
      <c r="I13" s="66">
        <f t="shared" si="19"/>
        <v>1535.2539287766942</v>
      </c>
      <c r="J13" s="65">
        <f>AA13-AA11</f>
        <v>1.552369083022711</v>
      </c>
      <c r="K13" s="66">
        <f t="shared" si="20"/>
        <v>18.628428996272532</v>
      </c>
      <c r="L13" s="67">
        <f t="shared" si="11"/>
        <v>1.6488563224315148E-2</v>
      </c>
      <c r="M13" s="67">
        <f t="shared" si="21"/>
        <v>1.7058962120550535E-2</v>
      </c>
      <c r="N13" s="66">
        <f t="shared" si="22"/>
        <v>1129.7787892641727</v>
      </c>
      <c r="O13" s="62"/>
      <c r="P13" s="65">
        <f>AB13-AB11</f>
        <v>1.8081883959357867</v>
      </c>
      <c r="Q13" s="66">
        <f t="shared" si="23"/>
        <v>21.698260751229441</v>
      </c>
      <c r="R13" s="67">
        <f t="shared" si="13"/>
        <v>1.3120921854064506E-2</v>
      </c>
      <c r="S13" s="67">
        <f t="shared" si="24"/>
        <v>1.3540438521417168E-2</v>
      </c>
      <c r="T13" s="66">
        <f t="shared" si="25"/>
        <v>1653.7146545467695</v>
      </c>
      <c r="U13" s="65">
        <f>AC13-AC11</f>
        <v>1.8081883959358009</v>
      </c>
      <c r="V13" s="66">
        <f t="shared" si="26"/>
        <v>21.698260751229611</v>
      </c>
      <c r="W13" s="67">
        <f t="shared" si="15"/>
        <v>1.6718516445273848E-2</v>
      </c>
      <c r="X13" s="67">
        <f t="shared" si="27"/>
        <v>1.7299939224401269E-2</v>
      </c>
      <c r="Y13" s="66">
        <f t="shared" si="28"/>
        <v>1297.8580259950927</v>
      </c>
      <c r="Z13" s="7">
        <v>126.82669007807023</v>
      </c>
      <c r="AA13" s="7">
        <v>100.92285425542016</v>
      </c>
      <c r="AB13" s="7">
        <v>145.38100625050294</v>
      </c>
      <c r="AC13" s="7">
        <v>116.08675181280898</v>
      </c>
      <c r="AD13" s="22">
        <v>45108</v>
      </c>
    </row>
    <row r="14" spans="1:30" x14ac:dyDescent="0.25">
      <c r="A14" s="3" t="str">
        <f>'Rev Req''t_yrs 1-3'!A13</f>
        <v>Existing</v>
      </c>
      <c r="B14" s="3" t="str">
        <f>'Rev Req''t_yrs 1-3'!B13</f>
        <v>AL 1418</v>
      </c>
      <c r="C14" s="3" t="str">
        <f>'Rev Req''t_yrs 1-3'!C13</f>
        <v>Purchased Power and Purchased Water Offset</v>
      </c>
      <c r="D14" s="70" t="str">
        <f>TEXT('Rev Req''t_yrs 1-3'!J13, "yyyy")</f>
        <v>2023</v>
      </c>
      <c r="E14" s="65">
        <f>Z14-Z15</f>
        <v>0.53244933578068299</v>
      </c>
      <c r="F14" s="66">
        <f t="shared" si="17"/>
        <v>6.3893920293681958</v>
      </c>
      <c r="G14" s="67">
        <f t="shared" si="9"/>
        <v>4.1445332672848363E-3</v>
      </c>
      <c r="H14" s="67">
        <f t="shared" si="18"/>
        <v>4.5639384940793989E-3</v>
      </c>
      <c r="I14" s="66">
        <f t="shared" si="19"/>
        <v>1541.6433208060625</v>
      </c>
      <c r="J14" s="65">
        <f>AA14-AA15</f>
        <v>0.53244933578066878</v>
      </c>
      <c r="K14" s="66">
        <f t="shared" si="20"/>
        <v>6.3893920293680253</v>
      </c>
      <c r="L14" s="67">
        <f t="shared" si="11"/>
        <v>5.623632253187752E-3</v>
      </c>
      <c r="M14" s="67">
        <f t="shared" si="21"/>
        <v>5.8510782967337912E-3</v>
      </c>
      <c r="N14" s="66">
        <f t="shared" si="22"/>
        <v>1136.1681812935408</v>
      </c>
      <c r="O14" s="62"/>
      <c r="P14" s="65">
        <f>AB14-AB15</f>
        <v>0.62197166220894928</v>
      </c>
      <c r="Q14" s="66">
        <f t="shared" si="23"/>
        <v>7.4636599465073914</v>
      </c>
      <c r="R14" s="67">
        <f t="shared" si="13"/>
        <v>4.4929914395036479E-3</v>
      </c>
      <c r="S14" s="67">
        <f t="shared" si="24"/>
        <v>4.6575727801003988E-3</v>
      </c>
      <c r="T14" s="66">
        <f t="shared" si="25"/>
        <v>1661.178314493277</v>
      </c>
      <c r="U14" s="65">
        <f>AC14-AC15</f>
        <v>0.62197166220893507</v>
      </c>
      <c r="V14" s="66">
        <f t="shared" si="26"/>
        <v>7.4636599465072209</v>
      </c>
      <c r="W14" s="67">
        <f t="shared" si="15"/>
        <v>5.7178701824165852E-3</v>
      </c>
      <c r="X14" s="67">
        <f t="shared" si="27"/>
        <v>5.9507471564906808E-3</v>
      </c>
      <c r="Y14" s="66">
        <f t="shared" si="28"/>
        <v>1305.3216859416</v>
      </c>
      <c r="Z14" s="7">
        <v>127.73119766794134</v>
      </c>
      <c r="AA14" s="7">
        <v>101.71578143797335</v>
      </c>
      <c r="AB14" s="7">
        <v>146.43229443243391</v>
      </c>
      <c r="AC14" s="7">
        <v>117.01060223252753</v>
      </c>
      <c r="AD14" s="22">
        <v>45170</v>
      </c>
    </row>
    <row r="15" spans="1:30" x14ac:dyDescent="0.25">
      <c r="A15" s="3" t="str">
        <f>'Rev Req''t_yrs 1-3'!A14</f>
        <v>Existing</v>
      </c>
      <c r="B15" s="3" t="str">
        <f>'Rev Req''t_yrs 1-3'!B14</f>
        <v>AL 1420</v>
      </c>
      <c r="C15" s="3" t="str">
        <f>'Rev Req''t_yrs 1-3'!C14</f>
        <v>2022 Cost of Capital and Trigger Implementation</v>
      </c>
      <c r="D15" s="70" t="str">
        <f>TEXT('Rev Req''t_yrs 1-3'!J14, "yyyy")</f>
        <v>2023</v>
      </c>
      <c r="E15" s="65">
        <f>Z15-Z12</f>
        <v>-0.73907906589722927</v>
      </c>
      <c r="F15" s="66">
        <f t="shared" si="17"/>
        <v>-8.8689487907667512</v>
      </c>
      <c r="G15" s="67">
        <f t="shared" si="9"/>
        <v>-5.7862063410584258E-3</v>
      </c>
      <c r="H15" s="67">
        <f t="shared" si="18"/>
        <v>-6.3350842462239479E-3</v>
      </c>
      <c r="I15" s="66">
        <f t="shared" si="19"/>
        <v>1532.7743720152957</v>
      </c>
      <c r="J15" s="65">
        <f>AA15-AA12</f>
        <v>-0.53439527197231484</v>
      </c>
      <c r="K15" s="66">
        <f t="shared" si="20"/>
        <v>-6.4127432636677781</v>
      </c>
      <c r="L15" s="67">
        <f t="shared" si="11"/>
        <v>-5.6762225237443047E-3</v>
      </c>
      <c r="M15" s="67">
        <f t="shared" si="21"/>
        <v>-5.8724621623011605E-3</v>
      </c>
      <c r="N15" s="66">
        <f t="shared" si="22"/>
        <v>1129.7554380298729</v>
      </c>
      <c r="O15" s="62"/>
      <c r="P15" s="65">
        <f>AB15-AB12</f>
        <v>-0.84140667784342327</v>
      </c>
      <c r="Q15" s="66">
        <f t="shared" si="23"/>
        <v>-10.096880134121079</v>
      </c>
      <c r="R15" s="67">
        <f t="shared" si="13"/>
        <v>-6.1153132268367133E-3</v>
      </c>
      <c r="S15" s="67">
        <f t="shared" si="24"/>
        <v>-6.3007900163813066E-3</v>
      </c>
      <c r="T15" s="66">
        <f t="shared" si="25"/>
        <v>1651.081434359156</v>
      </c>
      <c r="U15" s="65">
        <f>AC15-AC12</f>
        <v>-0.60838382683668613</v>
      </c>
      <c r="V15" s="66">
        <f t="shared" si="26"/>
        <v>-7.3006059220402335</v>
      </c>
      <c r="W15" s="67">
        <f t="shared" si="15"/>
        <v>-5.6244124493958301E-3</v>
      </c>
      <c r="X15" s="67">
        <f t="shared" si="27"/>
        <v>-5.8207448145558291E-3</v>
      </c>
      <c r="Y15" s="66">
        <f t="shared" si="28"/>
        <v>1298.0210800195598</v>
      </c>
      <c r="Z15" s="7">
        <v>127.19874833216066</v>
      </c>
      <c r="AA15" s="7">
        <v>101.18333210219268</v>
      </c>
      <c r="AB15" s="7">
        <v>145.81032277022496</v>
      </c>
      <c r="AC15" s="7">
        <v>116.3886305703186</v>
      </c>
      <c r="AD15" s="22">
        <v>45138</v>
      </c>
    </row>
    <row r="16" spans="1:30" x14ac:dyDescent="0.25">
      <c r="A16" s="3" t="str">
        <f>'Rev Req''t_yrs 1-3'!A15</f>
        <v>Existing</v>
      </c>
      <c r="B16" s="3" t="str">
        <f>'Rev Req''t_yrs 1-3'!B15</f>
        <v>AL 1424</v>
      </c>
      <c r="C16" s="3" t="str">
        <f>'Rev Req''t_yrs 1-3'!C15</f>
        <v>2023 Cost of Capital Trigger Mechanism</v>
      </c>
      <c r="D16" s="70" t="str">
        <f>TEXT('Rev Req''t_yrs 1-3'!J15, "yyyy")</f>
        <v>2024</v>
      </c>
      <c r="E16" s="65">
        <f>Z16-Z14</f>
        <v>1.9327628432361763</v>
      </c>
      <c r="F16" s="66">
        <f t="shared" si="17"/>
        <v>23.193154118834116</v>
      </c>
      <c r="G16" s="67">
        <f t="shared" si="9"/>
        <v>1.4905937128687083E-2</v>
      </c>
      <c r="H16" s="67">
        <f t="shared" si="18"/>
        <v>1.6566854623338897E-2</v>
      </c>
      <c r="I16" s="66">
        <f t="shared" si="19"/>
        <v>1555.9675261341299</v>
      </c>
      <c r="J16" s="65">
        <f>AA16-AA14</f>
        <v>1.3974950352778421</v>
      </c>
      <c r="K16" s="66">
        <f t="shared" si="20"/>
        <v>16.769940423334106</v>
      </c>
      <c r="L16" s="67">
        <f t="shared" si="11"/>
        <v>1.4626750300075051E-2</v>
      </c>
      <c r="M16" s="67">
        <f t="shared" si="21"/>
        <v>1.5357053378080816E-2</v>
      </c>
      <c r="N16" s="66">
        <f t="shared" si="22"/>
        <v>1146.5253784532069</v>
      </c>
      <c r="O16" s="62"/>
      <c r="P16" s="65">
        <f>AB16-AB14</f>
        <v>2.2028644754341826</v>
      </c>
      <c r="Q16" s="66">
        <f t="shared" si="23"/>
        <v>26.434373705210191</v>
      </c>
      <c r="R16" s="67">
        <f t="shared" si="13"/>
        <v>1.5758047452150092E-2</v>
      </c>
      <c r="S16" s="67">
        <f t="shared" si="24"/>
        <v>1.6495930992408429E-2</v>
      </c>
      <c r="T16" s="66">
        <f t="shared" si="25"/>
        <v>1677.5158080643662</v>
      </c>
      <c r="U16" s="65">
        <f>AC16-AC14</f>
        <v>1.592793538318773</v>
      </c>
      <c r="V16" s="66">
        <f t="shared" si="26"/>
        <v>19.113522459825276</v>
      </c>
      <c r="W16" s="67">
        <f t="shared" si="15"/>
        <v>1.4511442052957855E-2</v>
      </c>
      <c r="X16" s="67">
        <f t="shared" si="27"/>
        <v>1.5239137399547921E-2</v>
      </c>
      <c r="Y16" s="66">
        <f t="shared" si="28"/>
        <v>1317.1346024793852</v>
      </c>
      <c r="Z16" s="7">
        <v>129.66396051117752</v>
      </c>
      <c r="AA16" s="7">
        <v>103.11327647325119</v>
      </c>
      <c r="AB16" s="7">
        <v>148.63515890786809</v>
      </c>
      <c r="AC16" s="7">
        <v>118.6033957708463</v>
      </c>
      <c r="AD16" s="22">
        <v>45292</v>
      </c>
    </row>
    <row r="17" spans="1:30" x14ac:dyDescent="0.25">
      <c r="A17" s="3" t="str">
        <f>'Rev Req''t_yrs 1-3'!A16</f>
        <v>Existing</v>
      </c>
      <c r="B17" s="3" t="str">
        <f>'Rev Req''t_yrs 1-3'!B16</f>
        <v>AL 1426</v>
      </c>
      <c r="C17" s="3" t="str">
        <f>'Rev Req''t_yrs 1-3'!C16</f>
        <v>2024 Annual Consumption Adjustment Mechanism</v>
      </c>
      <c r="D17" s="70" t="str">
        <f>TEXT('Rev Req''t_yrs 1-3'!J16, "yyyy")</f>
        <v>2024</v>
      </c>
      <c r="E17" s="65">
        <f>Z17-Z16</f>
        <v>5.3408842971157924</v>
      </c>
      <c r="F17" s="66">
        <f t="shared" ref="F17:F33" si="29">IF(ISBLANK(E17)," ",E17*12)</f>
        <v>64.090611565389509</v>
      </c>
      <c r="G17" s="67">
        <f t="shared" ref="G17:G33" si="30">IF(F17=" "," ", F17/I17)</f>
        <v>3.9560686171669183E-2</v>
      </c>
      <c r="H17" s="67">
        <f t="shared" ref="H17:H33" si="31">IF(F17=" "," ",(F17/F$5))</f>
        <v>4.5779881385881321E-2</v>
      </c>
      <c r="I17" s="66">
        <f t="shared" ref="I17:I33" si="32">IF(F17=" ","",I16+F17)</f>
        <v>1620.0581376995194</v>
      </c>
      <c r="J17" s="65">
        <f>AA17-AA16</f>
        <v>3.8617564049997526</v>
      </c>
      <c r="K17" s="66">
        <f t="shared" si="20"/>
        <v>46.341076859997031</v>
      </c>
      <c r="L17" s="67">
        <f t="shared" ref="L17:L33" si="33">IF(K17=" "," ", K17/N17)</f>
        <v>3.8848503664083274E-2</v>
      </c>
      <c r="M17" s="67">
        <f t="shared" ref="M17:M33" si="34">IF(K17=" "," ",(K17/K$5))</f>
        <v>4.2436787070900719E-2</v>
      </c>
      <c r="N17" s="66">
        <f t="shared" ref="N17:N33" si="35">IF(K17=" ","",N16+K17)</f>
        <v>1192.8664553132039</v>
      </c>
      <c r="O17" s="62"/>
      <c r="P17" s="65">
        <f>AB17-AB16</f>
        <v>6.5532163265312136</v>
      </c>
      <c r="Q17" s="66">
        <f t="shared" ref="Q17:Q33" si="36">IF(ISBLANK(P17)," ",P17*12)</f>
        <v>78.638595918374563</v>
      </c>
      <c r="R17" s="67">
        <f t="shared" ref="R17:R33" si="37">IF(Q17=" "," ", Q17/T17)</f>
        <v>4.4778862120569786E-2</v>
      </c>
      <c r="S17" s="67">
        <f t="shared" ref="S17:S33" si="38">IF(Q17=" "," ",(Q17/Q$5))</f>
        <v>4.9073107086842677E-2</v>
      </c>
      <c r="T17" s="66">
        <f t="shared" ref="T17:T33" si="39">IF(Q17=" ","",T16+Q17)</f>
        <v>1756.1544039827409</v>
      </c>
      <c r="U17" s="65">
        <f>AC17-AC16</f>
        <v>4.7383398917660742</v>
      </c>
      <c r="V17" s="66">
        <f t="shared" ref="V17:V33" si="40">IF(ISBLANK(U17)," ",U17*12)</f>
        <v>56.86007870119289</v>
      </c>
      <c r="W17" s="67">
        <f t="shared" ref="W17:W33" si="41">IF(V17=" "," ", V17/Y17)</f>
        <v>4.1383041346518885E-2</v>
      </c>
      <c r="X17" s="67">
        <f t="shared" ref="X17:X33" si="42">IF(V17=" "," ",(V17/V$5))</f>
        <v>4.533432043716068E-2</v>
      </c>
      <c r="Y17" s="66">
        <f t="shared" ref="Y17:Y33" si="43">IF(V17=" ","",Y16+V17)</f>
        <v>1373.994681180578</v>
      </c>
      <c r="Z17" s="7">
        <v>135.00484480829331</v>
      </c>
      <c r="AA17" s="7">
        <v>106.97503287825094</v>
      </c>
      <c r="AB17" s="7">
        <v>155.1883752343993</v>
      </c>
      <c r="AC17" s="7">
        <v>123.34173566261238</v>
      </c>
      <c r="AD17" s="22">
        <v>45292</v>
      </c>
    </row>
    <row r="18" spans="1:30" x14ac:dyDescent="0.25">
      <c r="A18" s="3" t="str">
        <f>'Rev Req''t_yrs 1-3'!A17</f>
        <v>Existing</v>
      </c>
      <c r="B18" s="3" t="str">
        <f>'Rev Req''t_yrs 1-3'!B17</f>
        <v>AL 1429</v>
      </c>
      <c r="C18" s="3" t="str">
        <f>'Rev Req''t_yrs 1-3'!C17</f>
        <v>CPUC User Fees</v>
      </c>
      <c r="D18" s="70" t="str">
        <f>TEXT('Rev Req''t_yrs 1-3'!J17, "yyyy")</f>
        <v>2024</v>
      </c>
      <c r="E18" s="65">
        <f>Z18-Z19</f>
        <v>-0.13429499078398521</v>
      </c>
      <c r="F18" s="66">
        <f t="shared" si="29"/>
        <v>-1.6115398894078226</v>
      </c>
      <c r="G18" s="67">
        <f t="shared" si="30"/>
        <v>-9.9573250769494992E-4</v>
      </c>
      <c r="H18" s="67">
        <f t="shared" si="31"/>
        <v>-1.1511218754783627E-3</v>
      </c>
      <c r="I18" s="66">
        <f t="shared" si="32"/>
        <v>1618.4465978101116</v>
      </c>
      <c r="J18" s="65">
        <f>AA18-AA19</f>
        <v>-0.1062068539636698</v>
      </c>
      <c r="K18" s="66">
        <f t="shared" si="20"/>
        <v>-1.2744822475640376</v>
      </c>
      <c r="L18" s="67">
        <f t="shared" si="33"/>
        <v>-1.0695626324883204E-3</v>
      </c>
      <c r="M18" s="67">
        <f t="shared" si="34"/>
        <v>-1.1671056313368869E-3</v>
      </c>
      <c r="N18" s="66">
        <f t="shared" si="35"/>
        <v>1191.5919730656399</v>
      </c>
      <c r="O18" s="62"/>
      <c r="P18" s="65">
        <f>AB18-AB19</f>
        <v>-0.15435753291006904</v>
      </c>
      <c r="Q18" s="66">
        <f t="shared" si="36"/>
        <v>-1.8522903949208285</v>
      </c>
      <c r="R18" s="67">
        <f t="shared" si="37"/>
        <v>-1.0558559900110975E-3</v>
      </c>
      <c r="S18" s="67">
        <f t="shared" si="38"/>
        <v>-1.1558909953101151E-3</v>
      </c>
      <c r="T18" s="66">
        <f t="shared" si="39"/>
        <v>1754.30211358782</v>
      </c>
      <c r="U18" s="65">
        <f>AC18-AC19</f>
        <v>-0.12243778670816141</v>
      </c>
      <c r="V18" s="66">
        <f t="shared" si="40"/>
        <v>-1.4692534404979369</v>
      </c>
      <c r="W18" s="67">
        <f t="shared" si="41"/>
        <v>-1.0704744777786184E-3</v>
      </c>
      <c r="X18" s="67">
        <f t="shared" si="42"/>
        <v>-1.1714300753075967E-3</v>
      </c>
      <c r="Y18" s="66">
        <f t="shared" si="43"/>
        <v>1372.52542774008</v>
      </c>
      <c r="Z18" s="7">
        <v>137.92095553516029</v>
      </c>
      <c r="AA18" s="7">
        <v>109.07443902068711</v>
      </c>
      <c r="AB18" s="7">
        <v>158.52518629865568</v>
      </c>
      <c r="AC18" s="7">
        <v>125.74360694927658</v>
      </c>
      <c r="AD18" s="22">
        <v>45292</v>
      </c>
    </row>
    <row r="19" spans="1:30" x14ac:dyDescent="0.25">
      <c r="A19" s="3" t="str">
        <f>'Rev Req''t_yrs 1-3'!A18</f>
        <v>Existing</v>
      </c>
      <c r="B19" s="3" t="str">
        <f>'Rev Req''t_yrs 1-3'!B18</f>
        <v>AL 1430</v>
      </c>
      <c r="C19" s="3" t="str">
        <f>'Rev Req''t_yrs 1-3'!C18</f>
        <v>2024 Interim Rates</v>
      </c>
      <c r="D19" s="70" t="str">
        <f>TEXT('Rev Req''t_yrs 1-3'!J18, "yyyy")</f>
        <v>2024</v>
      </c>
      <c r="E19" s="65">
        <f>Z19-Z17</f>
        <v>3.0504057176509605</v>
      </c>
      <c r="F19" s="66">
        <f t="shared" si="29"/>
        <v>36.604868611811526</v>
      </c>
      <c r="G19" s="67">
        <f t="shared" si="30"/>
        <v>2.2117057598787581E-2</v>
      </c>
      <c r="H19" s="67">
        <f t="shared" si="31"/>
        <v>2.614683340140659E-2</v>
      </c>
      <c r="I19" s="66">
        <f t="shared" si="32"/>
        <v>1655.0514664219231</v>
      </c>
      <c r="J19" s="65">
        <f>AA19-AA17</f>
        <v>2.2056129963998359</v>
      </c>
      <c r="K19" s="66">
        <f t="shared" si="20"/>
        <v>26.467355956798031</v>
      </c>
      <c r="L19" s="67">
        <f t="shared" si="33"/>
        <v>2.1729118874726401E-2</v>
      </c>
      <c r="M19" s="67">
        <f t="shared" si="34"/>
        <v>2.4237450339397351E-2</v>
      </c>
      <c r="N19" s="66">
        <f t="shared" si="35"/>
        <v>1218.0593290224379</v>
      </c>
      <c r="O19" s="62"/>
      <c r="P19" s="65">
        <f>AB19-AB17</f>
        <v>3.4911685971664497</v>
      </c>
      <c r="Q19" s="66">
        <f t="shared" si="36"/>
        <v>41.894023165997396</v>
      </c>
      <c r="R19" s="67">
        <f t="shared" si="37"/>
        <v>2.3323746393147542E-2</v>
      </c>
      <c r="S19" s="67">
        <f t="shared" si="38"/>
        <v>2.6143267960399671E-2</v>
      </c>
      <c r="T19" s="66">
        <f t="shared" si="39"/>
        <v>1796.1961367538174</v>
      </c>
      <c r="U19" s="65">
        <f>AC19-AC17</f>
        <v>2.5243090733723648</v>
      </c>
      <c r="V19" s="66">
        <f t="shared" si="40"/>
        <v>30.291708880468377</v>
      </c>
      <c r="W19" s="67">
        <f t="shared" si="41"/>
        <v>2.1593483633542226E-2</v>
      </c>
      <c r="X19" s="67">
        <f t="shared" si="42"/>
        <v>2.4151462121481893E-2</v>
      </c>
      <c r="Y19" s="66">
        <f t="shared" si="43"/>
        <v>1402.8171366205484</v>
      </c>
      <c r="Z19" s="7">
        <v>138.05525052594427</v>
      </c>
      <c r="AA19" s="7">
        <v>109.18064587465078</v>
      </c>
      <c r="AB19" s="7">
        <v>158.67954383156575</v>
      </c>
      <c r="AC19" s="7">
        <v>125.86604473598474</v>
      </c>
      <c r="AD19" s="22">
        <v>45292</v>
      </c>
    </row>
    <row r="20" spans="1:30" x14ac:dyDescent="0.25">
      <c r="A20" s="3" t="str">
        <f>'Rev Req''t_yrs 1-3'!A19</f>
        <v>Existing</v>
      </c>
      <c r="B20" s="3" t="str">
        <f>'Rev Req''t_yrs 1-3'!B19</f>
        <v>AL 1431</v>
      </c>
      <c r="C20" s="3" t="str">
        <f>'Rev Req''t_yrs 1-3'!C19</f>
        <v>Customer Assistance Program</v>
      </c>
      <c r="D20" s="70" t="str">
        <f>TEXT('Rev Req''t_yrs 1-3'!J19, "yyyy")</f>
        <v>2024</v>
      </c>
      <c r="E20" s="65">
        <f>Z20-Z18</f>
        <v>0.17980434359336073</v>
      </c>
      <c r="F20" s="66">
        <f t="shared" ref="F20:F21" si="44">IF(ISBLANK(E20)," ",E20*12)</f>
        <v>2.1576521231203287</v>
      </c>
      <c r="G20" s="67">
        <f t="shared" ref="G20:G21" si="45">IF(F20=" "," ", F20/I20)</f>
        <v>1.3019793935328161E-3</v>
      </c>
      <c r="H20" s="67">
        <f t="shared" ref="H20:H21" si="46">IF(F20=" "," ",(F20/F$5))</f>
        <v>1.5412094822603575E-3</v>
      </c>
      <c r="I20" s="66">
        <f t="shared" ref="I20:I21" si="47">IF(F20=" ","",I19+F20)</f>
        <v>1657.2091185450436</v>
      </c>
      <c r="J20" s="65">
        <f>AA20-AA18</f>
        <v>0</v>
      </c>
      <c r="K20" s="66">
        <f t="shared" si="20"/>
        <v>0</v>
      </c>
      <c r="L20" s="67">
        <f>IF(K20=" "," ", K20/N20)</f>
        <v>0</v>
      </c>
      <c r="M20" s="67">
        <f t="shared" ref="M20:M21" si="48">IF(K20=" "," ",(K20/K$5))</f>
        <v>0</v>
      </c>
      <c r="N20" s="66">
        <f t="shared" ref="N20:N21" si="49">IF(K20=" ","",N19+K20)</f>
        <v>1218.0593290224379</v>
      </c>
      <c r="O20" s="62"/>
      <c r="P20" s="65">
        <f>AB20-AB18</f>
        <v>0.17980434359336073</v>
      </c>
      <c r="Q20" s="66">
        <f t="shared" ref="Q20:Q21" si="50">IF(ISBLANK(P20)," ",P20*12)</f>
        <v>2.1576521231203287</v>
      </c>
      <c r="R20" s="67">
        <f t="shared" ref="R20:R21" si="51">IF(Q20=" "," ", Q20/T20)</f>
        <v>1.1997929086399461E-3</v>
      </c>
      <c r="S20" s="67">
        <f t="shared" ref="S20:S21" si="52">IF(Q20=" "," ",(Q20/Q$5))</f>
        <v>1.3464468999922338E-3</v>
      </c>
      <c r="T20" s="66">
        <f t="shared" ref="T20:T21" si="53">IF(Q20=" ","",T19+Q20)</f>
        <v>1798.3537888769379</v>
      </c>
      <c r="U20" s="65">
        <f>AC20-AC18</f>
        <v>0</v>
      </c>
      <c r="V20" s="66">
        <f t="shared" ref="V20:V21" si="54">IF(ISBLANK(U20)," ",U20*12)</f>
        <v>0</v>
      </c>
      <c r="W20" s="67">
        <f t="shared" ref="W20:W21" si="55">IF(V20=" "," ", V20/Y20)</f>
        <v>0</v>
      </c>
      <c r="X20" s="67">
        <f t="shared" ref="X20:X21" si="56">IF(V20=" "," ",(V20/V$5))</f>
        <v>0</v>
      </c>
      <c r="Y20" s="66">
        <f>IF(V20=" ","",Y19+V20)</f>
        <v>1402.8171366205484</v>
      </c>
      <c r="Z20" s="7">
        <v>138.10075987875365</v>
      </c>
      <c r="AA20" s="7">
        <v>109.07443902068711</v>
      </c>
      <c r="AB20" s="7">
        <v>158.70499064224904</v>
      </c>
      <c r="AC20" s="7">
        <v>125.74360694927658</v>
      </c>
      <c r="AD20" s="22">
        <v>45292</v>
      </c>
    </row>
    <row r="21" spans="1:30" x14ac:dyDescent="0.25">
      <c r="A21" s="3" t="str">
        <f>'Rev Req''t_yrs 1-3'!A20</f>
        <v>Existing</v>
      </c>
      <c r="B21" s="3" t="str">
        <f>'Rev Req''t_yrs 1-3'!B20</f>
        <v xml:space="preserve">AL 1379 </v>
      </c>
      <c r="C21" s="3" t="str">
        <f>'Rev Req''t_yrs 1-3'!C20</f>
        <v>2019 GRC Interim Rate True-Up-Central Ending</v>
      </c>
      <c r="D21" s="70" t="str">
        <f>TEXT('Rev Req''t_yrs 1-3'!J20, "yyyy")</f>
        <v>2022</v>
      </c>
      <c r="E21" s="65">
        <f>Z21-Z20</f>
        <v>-5.1199350553367822</v>
      </c>
      <c r="F21" s="66">
        <f t="shared" si="44"/>
        <v>-61.439220664041386</v>
      </c>
      <c r="G21" s="67">
        <f t="shared" si="45"/>
        <v>-3.8501303192663032E-2</v>
      </c>
      <c r="H21" s="67">
        <f t="shared" si="46"/>
        <v>-4.3885994621398167E-2</v>
      </c>
      <c r="I21" s="66">
        <f t="shared" si="47"/>
        <v>1595.7698978810022</v>
      </c>
      <c r="J21" s="65">
        <f>AA21-AA20</f>
        <v>-5.1199350553367537</v>
      </c>
      <c r="K21" s="66">
        <f t="shared" si="20"/>
        <v>-61.439220664041045</v>
      </c>
      <c r="L21" s="67">
        <f t="shared" ref="L21" si="57">IF(K21=" "," ", K21/N21)</f>
        <v>-5.3119620020477057E-2</v>
      </c>
      <c r="M21" s="67">
        <f t="shared" si="48"/>
        <v>-5.6262894645261817E-2</v>
      </c>
      <c r="N21" s="66">
        <f t="shared" si="49"/>
        <v>1156.6201083583969</v>
      </c>
      <c r="O21" s="62"/>
      <c r="P21" s="65">
        <f>AB21-AB20</f>
        <v>-5.9807653100000095</v>
      </c>
      <c r="Q21" s="66">
        <f t="shared" si="50"/>
        <v>-71.769183720000115</v>
      </c>
      <c r="R21" s="67">
        <f t="shared" si="51"/>
        <v>-4.1567139835279987E-2</v>
      </c>
      <c r="S21" s="67">
        <f t="shared" si="52"/>
        <v>-4.4786364724550248E-2</v>
      </c>
      <c r="T21" s="66">
        <f t="shared" si="53"/>
        <v>1726.5846051569379</v>
      </c>
      <c r="U21" s="65">
        <f>AC21-AC20</f>
        <v>-5.9807653099999811</v>
      </c>
      <c r="V21" s="66">
        <f t="shared" si="54"/>
        <v>-71.769183719999774</v>
      </c>
      <c r="W21" s="67">
        <f t="shared" si="55"/>
        <v>-5.3919307387539424E-2</v>
      </c>
      <c r="X21" s="67">
        <f t="shared" si="56"/>
        <v>-5.7221292101512104E-2</v>
      </c>
      <c r="Y21" s="66">
        <f>IF(V21=" ","",Y20+V21)</f>
        <v>1331.0479529005486</v>
      </c>
      <c r="Z21" s="7">
        <v>132.98082482341687</v>
      </c>
      <c r="AA21" s="7">
        <v>103.95450396535036</v>
      </c>
      <c r="AB21" s="7">
        <v>152.72422533224903</v>
      </c>
      <c r="AC21" s="7">
        <v>119.7628416392766</v>
      </c>
      <c r="AD21" s="22">
        <v>45291</v>
      </c>
    </row>
    <row r="22" spans="1:30" x14ac:dyDescent="0.25">
      <c r="A22" s="3" t="str">
        <f>'Rev Req''t_yrs 1-3'!A21</f>
        <v>Existing</v>
      </c>
      <c r="B22" s="3" t="str">
        <f>'Rev Req''t_yrs 1-3'!B21</f>
        <v>AL 1440</v>
      </c>
      <c r="C22" s="3" t="str">
        <f>'Rev Req''t_yrs 1-3'!C21</f>
        <v>2023 WRAM/MCBA</v>
      </c>
      <c r="D22" s="70" t="str">
        <f>TEXT('Rev Req''t_yrs 1-3'!J21, "yyyy")</f>
        <v>2024</v>
      </c>
      <c r="E22" s="65">
        <f>Z22-Z21</f>
        <v>3.4501335685152981</v>
      </c>
      <c r="F22" s="66">
        <f t="shared" ref="F22" si="58">IF(ISBLANK(E22)," ",E22*12)</f>
        <v>41.401602822183577</v>
      </c>
      <c r="G22" s="67">
        <f t="shared" ref="G22" si="59">IF(F22=" "," ", F22/I22)</f>
        <v>2.5288494702235573E-2</v>
      </c>
      <c r="H22" s="67">
        <f t="shared" ref="H22" si="60">IF(F22=" "," ",(F22/F$5))</f>
        <v>2.9573137470394716E-2</v>
      </c>
      <c r="I22" s="66">
        <f t="shared" ref="I22" si="61">IF(F22=" ","",I21+F22)</f>
        <v>1637.1715007031858</v>
      </c>
      <c r="J22" s="65">
        <f>AA22-AA21</f>
        <v>3.4501335685152696</v>
      </c>
      <c r="K22" s="66">
        <f t="shared" ref="K22" si="62">IF(ISBLANK(J22)," ",J22*12)</f>
        <v>41.401602822183236</v>
      </c>
      <c r="L22" s="67">
        <f t="shared" ref="L22" si="63">IF(K22=" "," ", K22/N22)</f>
        <v>3.4558307613126969E-2</v>
      </c>
      <c r="M22" s="67">
        <f t="shared" ref="M22" si="64">IF(K22=" "," ",(K22/K$5))</f>
        <v>3.7913469483391388E-2</v>
      </c>
      <c r="N22" s="66">
        <f t="shared" ref="N22" si="65">IF(K22=" ","",N21+K22)</f>
        <v>1198.02171118058</v>
      </c>
      <c r="O22" s="62"/>
      <c r="P22" s="65">
        <f>AB22-AB21</f>
        <v>4.0302150199999858</v>
      </c>
      <c r="Q22" s="66">
        <f t="shared" ref="Q22" si="66">IF(ISBLANK(P22)," ",P22*12)</f>
        <v>48.362580239999829</v>
      </c>
      <c r="R22" s="67">
        <f t="shared" ref="R22" si="67">IF(Q22=" "," ", Q22/T22)</f>
        <v>2.7247334815308513E-2</v>
      </c>
      <c r="S22" s="67">
        <f t="shared" ref="S22" si="68">IF(Q22=" "," ",(Q22/Q$5))</f>
        <v>3.0179863353320523E-2</v>
      </c>
      <c r="T22" s="66">
        <f t="shared" ref="T22" si="69">IF(Q22=" ","",T21+Q22)</f>
        <v>1774.9471853969376</v>
      </c>
      <c r="U22" s="65">
        <f>AC22-AC21</f>
        <v>4.03021502</v>
      </c>
      <c r="V22" s="66">
        <f t="shared" ref="V22" si="70">IF(ISBLANK(U22)," ",U22*12)</f>
        <v>48.36258024</v>
      </c>
      <c r="W22" s="67">
        <f t="shared" ref="W22" si="71">IF(V22=" "," ", V22/Y22)</f>
        <v>3.5060324013831731E-2</v>
      </c>
      <c r="X22" s="67">
        <f t="shared" ref="X22" si="72">IF(V22=" "," ",(V22/V$5))</f>
        <v>3.8559297838644362E-2</v>
      </c>
      <c r="Y22" s="66">
        <f>IF(V22=" ","",Y21+V22)</f>
        <v>1379.4105331405485</v>
      </c>
      <c r="Z22" s="7">
        <v>136.43095839193217</v>
      </c>
      <c r="AA22" s="7">
        <v>107.40463753386562</v>
      </c>
      <c r="AB22" s="7">
        <v>156.75444035224902</v>
      </c>
      <c r="AC22" s="7">
        <v>123.7930566592766</v>
      </c>
      <c r="AD22" s="22">
        <v>45383</v>
      </c>
    </row>
    <row r="23" spans="1:30" x14ac:dyDescent="0.25">
      <c r="A23" s="3" t="str">
        <f>'Rev Req''t_yrs 1-3'!A22</f>
        <v>Existing</v>
      </c>
      <c r="B23" s="3" t="str">
        <f>'Rev Req''t_yrs 1-3'!B22</f>
        <v>AL 1442</v>
      </c>
      <c r="C23" s="3" t="str">
        <f>'Rev Req''t_yrs 1-3'!C22</f>
        <v>Remaining 2019 GRC IRTU</v>
      </c>
      <c r="D23" s="70" t="str">
        <f>TEXT('Rev Req''t_yrs 1-3'!J22, "yyyy")</f>
        <v>2024</v>
      </c>
      <c r="E23" s="65">
        <f t="shared" ref="E23:E24" si="73">Z23-Z22</f>
        <v>0.84665085513483973</v>
      </c>
      <c r="F23" s="66">
        <f t="shared" ref="F23:F24" si="74">IF(ISBLANK(E23)," ",E23*12)</f>
        <v>10.159810261618077</v>
      </c>
      <c r="G23" s="67">
        <f t="shared" ref="G23:G24" si="75">IF(F23=" "," ", F23/I23)</f>
        <v>6.3264352169988E-3</v>
      </c>
      <c r="H23" s="67">
        <f t="shared" ref="H23:H24" si="76">IF(F23=" "," ",(F23/F$5))</f>
        <v>7.2571457397530717E-3</v>
      </c>
      <c r="I23" s="66">
        <f>IF(F23=" ","",I21+F23)</f>
        <v>1605.9297081426203</v>
      </c>
      <c r="J23" s="65">
        <f t="shared" ref="J23:J24" si="77">AA23-AA22</f>
        <v>0.84665085513485394</v>
      </c>
      <c r="K23" s="66">
        <f t="shared" ref="K23:K24" si="78">IF(ISBLANK(J23)," ",J23*12)</f>
        <v>10.159810261618247</v>
      </c>
      <c r="L23" s="67">
        <f t="shared" ref="L23:L24" si="79">IF(K23=" "," ", K23/N23)</f>
        <v>8.7075635254629281E-3</v>
      </c>
      <c r="M23" s="67">
        <f t="shared" ref="M23:M24" si="80">IF(K23=" "," ",(K23/K$5))</f>
        <v>9.3038343941728007E-3</v>
      </c>
      <c r="N23" s="66">
        <f>IF(K23=" ","",N21+K23)</f>
        <v>1166.7799186200152</v>
      </c>
      <c r="O23" s="62"/>
      <c r="P23" s="65">
        <f t="shared" ref="P23:P24" si="81">AB23-AB22</f>
        <v>0.9890008387497744</v>
      </c>
      <c r="Q23" s="66">
        <f t="shared" ref="Q23:Q24" si="82">IF(ISBLANK(P23)," ",P23*12)</f>
        <v>11.868010064997293</v>
      </c>
      <c r="R23" s="67">
        <f t="shared" ref="R23:R24" si="83">IF(Q23=" "," ", Q23/T23)</f>
        <v>6.8267664939962681E-3</v>
      </c>
      <c r="S23" s="67">
        <f t="shared" ref="S23:S24" si="84">IF(Q23=" "," ",(Q23/Q$5))</f>
        <v>7.4060341747690878E-3</v>
      </c>
      <c r="T23" s="66">
        <f>IF(Q23=" ","",T21+Q23)</f>
        <v>1738.452615221935</v>
      </c>
      <c r="U23" s="65">
        <f t="shared" ref="U23:U24" si="85">AC23-AC22</f>
        <v>0.98900083874974598</v>
      </c>
      <c r="V23" s="66">
        <f t="shared" ref="V23:V24" si="86">IF(ISBLANK(U23)," ",U23*12)</f>
        <v>11.868010064996952</v>
      </c>
      <c r="W23" s="67">
        <f t="shared" ref="W23:W24" si="87">IF(V23=" "," ", V23/Y23)</f>
        <v>8.837492733937696E-3</v>
      </c>
      <c r="X23" s="67">
        <f t="shared" ref="X23:X24" si="88">IF(V23=" "," ",(V23/V$5))</f>
        <v>9.4623184407715659E-3</v>
      </c>
      <c r="Y23" s="66">
        <f>IF(V23=" ","",Y21+V23)</f>
        <v>1342.9159629655455</v>
      </c>
      <c r="Z23" s="7">
        <v>137.27760924706701</v>
      </c>
      <c r="AA23" s="7">
        <v>108.25128838900048</v>
      </c>
      <c r="AB23" s="7">
        <v>157.74344119099879</v>
      </c>
      <c r="AC23" s="7">
        <v>124.78205749802635</v>
      </c>
      <c r="AD23" s="22">
        <v>45422</v>
      </c>
    </row>
    <row r="24" spans="1:30" x14ac:dyDescent="0.25">
      <c r="A24" s="3" t="str">
        <f>'Rev Req''t_yrs 1-3'!A23</f>
        <v>Existing</v>
      </c>
      <c r="B24" s="3" t="str">
        <f>'Rev Req''t_yrs 1-3'!B23</f>
        <v>AL 1447</v>
      </c>
      <c r="C24" s="3" t="str">
        <f>'Rev Req''t_yrs 1-3'!C23</f>
        <v>2024 Central Division Production Expense Offset</v>
      </c>
      <c r="D24" s="70" t="str">
        <f>TEXT('Rev Req''t_yrs 1-3'!J23, "yyyy")</f>
        <v>2024</v>
      </c>
      <c r="E24" s="65">
        <f t="shared" si="73"/>
        <v>4.6311730832092621</v>
      </c>
      <c r="F24" s="66">
        <f t="shared" si="74"/>
        <v>55.574076998511146</v>
      </c>
      <c r="G24" s="67">
        <f t="shared" si="75"/>
        <v>3.3448059219311724E-2</v>
      </c>
      <c r="H24" s="67">
        <f t="shared" si="76"/>
        <v>3.9696526386332559E-2</v>
      </c>
      <c r="I24" s="66">
        <f t="shared" ref="I24" si="89">IF(F24=" ","",I23+F24)</f>
        <v>1661.5037851411314</v>
      </c>
      <c r="J24" s="65">
        <f t="shared" si="77"/>
        <v>4.6311730832092621</v>
      </c>
      <c r="K24" s="66">
        <f t="shared" si="78"/>
        <v>55.574076998511146</v>
      </c>
      <c r="L24" s="67">
        <f t="shared" si="79"/>
        <v>4.5464797593589054E-2</v>
      </c>
      <c r="M24" s="67">
        <f t="shared" si="80"/>
        <v>5.0891896176100425E-2</v>
      </c>
      <c r="N24" s="66">
        <f>IF(K24=" ","",N23+K24)</f>
        <v>1222.3539956185264</v>
      </c>
      <c r="O24" s="62"/>
      <c r="P24" s="65">
        <f t="shared" si="81"/>
        <v>5.4098263007834078</v>
      </c>
      <c r="Q24" s="66">
        <f t="shared" si="82"/>
        <v>64.917915609400893</v>
      </c>
      <c r="R24" s="67">
        <f t="shared" si="83"/>
        <v>3.5998101610030399E-2</v>
      </c>
      <c r="S24" s="67">
        <f t="shared" si="84"/>
        <v>4.0510944878281774E-2</v>
      </c>
      <c r="T24" s="66">
        <f t="shared" ref="T24" si="90">IF(Q24=" ","",T23+Q24)</f>
        <v>1803.3705308313361</v>
      </c>
      <c r="U24" s="65">
        <f t="shared" si="85"/>
        <v>5.4098263007834078</v>
      </c>
      <c r="V24" s="66">
        <f t="shared" si="86"/>
        <v>64.917915609400893</v>
      </c>
      <c r="W24" s="67">
        <f t="shared" si="87"/>
        <v>4.6111914621001192E-2</v>
      </c>
      <c r="X24" s="67">
        <f t="shared" si="88"/>
        <v>5.1758802583004387E-2</v>
      </c>
      <c r="Y24" s="66">
        <f t="shared" ref="Y24" si="91">IF(V24=" ","",Y23+V24)</f>
        <v>1407.8338785749465</v>
      </c>
      <c r="Z24" s="7">
        <v>141.90878233027627</v>
      </c>
      <c r="AA24" s="7">
        <v>112.88246147220974</v>
      </c>
      <c r="AB24" s="7">
        <v>163.1532674917822</v>
      </c>
      <c r="AC24" s="7">
        <v>130.19188379880976</v>
      </c>
    </row>
    <row r="25" spans="1:30" x14ac:dyDescent="0.25">
      <c r="A25" s="3" t="str">
        <f>'Rev Req''t_yrs 1-3'!A24</f>
        <v>Pending</v>
      </c>
      <c r="B25" s="3" t="str">
        <f>'Rev Req''t_yrs 1-3'!B24</f>
        <v>22-07-001</v>
      </c>
      <c r="C25" s="3" t="str">
        <f>'Rev Req''t_yrs 1-3'!C24</f>
        <v>2022 GRC Application (TY 2024) - Revenue Requirement Settlement*</v>
      </c>
      <c r="D25" s="70" t="str">
        <f>TEXT('Rev Req''t_yrs 1-3'!J24, "yyyy")</f>
        <v>2025</v>
      </c>
      <c r="E25" s="65"/>
      <c r="F25" s="66" t="str">
        <f t="shared" ref="F25" si="92">IF(ISBLANK(E25)," ",E25*12)</f>
        <v xml:space="preserve"> </v>
      </c>
      <c r="G25" s="67" t="str">
        <f t="shared" ref="G25" si="93">IF(F25=" "," ", F25/I25)</f>
        <v xml:space="preserve"> </v>
      </c>
      <c r="H25" s="67" t="str">
        <f t="shared" ref="H25" si="94">IF(F25=" "," ",(F25/F$5))</f>
        <v xml:space="preserve"> </v>
      </c>
      <c r="I25" s="66" t="str">
        <f>IF(F25=" ","",I22+F25)</f>
        <v/>
      </c>
      <c r="J25" s="65"/>
      <c r="K25" s="66" t="str">
        <f t="shared" ref="K25" si="95">IF(ISBLANK(J25)," ",J25*12)</f>
        <v xml:space="preserve"> </v>
      </c>
      <c r="L25" s="67" t="str">
        <f t="shared" ref="L25" si="96">IF(K25=" "," ", K25/N25)</f>
        <v xml:space="preserve"> </v>
      </c>
      <c r="M25" s="67" t="str">
        <f t="shared" ref="M25" si="97">IF(K25=" "," ",(K25/K$5))</f>
        <v xml:space="preserve"> </v>
      </c>
      <c r="N25" s="66" t="str">
        <f>IF(K25=" ","",N22+K25)</f>
        <v/>
      </c>
      <c r="O25" s="62"/>
      <c r="P25" s="65"/>
      <c r="Q25" s="66"/>
      <c r="R25" s="67"/>
      <c r="S25" s="67"/>
      <c r="T25" s="66"/>
      <c r="U25" s="65"/>
      <c r="V25" s="66" t="str">
        <f>IF(ISBLANK(U25)," ",U25*12)</f>
        <v xml:space="preserve"> </v>
      </c>
      <c r="W25" s="67" t="str">
        <f t="shared" ref="W25" si="98">IF(V25=" "," ", V25/Y25)</f>
        <v xml:space="preserve"> </v>
      </c>
      <c r="X25" s="67" t="str">
        <f t="shared" ref="X25" si="99">IF(V25=" "," ",(V25/V$5))</f>
        <v xml:space="preserve"> </v>
      </c>
      <c r="Y25" s="66" t="str">
        <f>IF(V25=" ","",Y22+V25)</f>
        <v/>
      </c>
    </row>
    <row r="26" spans="1:30" x14ac:dyDescent="0.25">
      <c r="A26" s="3" t="str">
        <f>'Rev Req''t_yrs 1-3'!A25</f>
        <v>Anticipated</v>
      </c>
      <c r="B26" s="3" t="str">
        <f>'Rev Req''t_yrs 1-3'!B25</f>
        <v>AL XXXX</v>
      </c>
      <c r="C26" s="3" t="str">
        <f>'Rev Req''t_yrs 1-3'!C25</f>
        <v>CAP Surcharge</v>
      </c>
      <c r="D26" s="70" t="str">
        <f>TEXT('Rev Req''t_yrs 1-3'!J25, "yyyy")</f>
        <v>2025</v>
      </c>
      <c r="E26" s="65"/>
      <c r="F26" s="66"/>
      <c r="G26" s="67"/>
      <c r="H26" s="67"/>
      <c r="I26" s="66"/>
      <c r="J26" s="65"/>
      <c r="K26" s="66"/>
      <c r="L26" s="67"/>
      <c r="M26" s="67"/>
      <c r="N26" s="66"/>
      <c r="O26" s="62"/>
      <c r="P26" s="65"/>
      <c r="Q26" s="66"/>
      <c r="R26" s="67"/>
      <c r="S26" s="67"/>
      <c r="T26" s="66"/>
      <c r="U26" s="65"/>
      <c r="V26" s="66"/>
      <c r="W26" s="67"/>
      <c r="X26" s="67"/>
      <c r="Y26" s="66"/>
    </row>
    <row r="27" spans="1:30" x14ac:dyDescent="0.25">
      <c r="A27" s="3" t="str">
        <f>'Rev Req''t_yrs 1-3'!A26</f>
        <v>Anticipated</v>
      </c>
      <c r="B27" s="3" t="str">
        <f>'Rev Req''t_yrs 1-3'!B26</f>
        <v>AL XXXX</v>
      </c>
      <c r="C27" s="3" t="str">
        <f>'Rev Req''t_yrs 1-3'!C26</f>
        <v>Consolidated Expense Balancing Account</v>
      </c>
      <c r="D27" s="70" t="str">
        <f>TEXT('Rev Req''t_yrs 1-3'!J26, "yyyy")</f>
        <v>2025</v>
      </c>
      <c r="E27" s="65"/>
      <c r="F27" s="66" t="str">
        <f t="shared" si="29"/>
        <v xml:space="preserve"> </v>
      </c>
      <c r="G27" s="67" t="str">
        <f t="shared" si="30"/>
        <v xml:space="preserve"> </v>
      </c>
      <c r="H27" s="67" t="str">
        <f t="shared" si="31"/>
        <v xml:space="preserve"> </v>
      </c>
      <c r="I27" s="66" t="str">
        <f t="shared" si="32"/>
        <v/>
      </c>
      <c r="J27" s="65"/>
      <c r="K27" s="66" t="str">
        <f t="shared" ref="K27:K33" si="100">IF(ISBLANK(J27)," ",J27*12)</f>
        <v xml:space="preserve"> </v>
      </c>
      <c r="L27" s="67" t="str">
        <f t="shared" si="33"/>
        <v xml:space="preserve"> </v>
      </c>
      <c r="M27" s="67" t="str">
        <f t="shared" si="34"/>
        <v xml:space="preserve"> </v>
      </c>
      <c r="N27" s="66" t="str">
        <f t="shared" si="35"/>
        <v/>
      </c>
      <c r="O27" s="62"/>
      <c r="P27" s="65"/>
      <c r="Q27" s="66" t="str">
        <f t="shared" si="36"/>
        <v xml:space="preserve"> </v>
      </c>
      <c r="R27" s="67" t="str">
        <f t="shared" si="37"/>
        <v xml:space="preserve"> </v>
      </c>
      <c r="S27" s="67" t="str">
        <f t="shared" si="38"/>
        <v xml:space="preserve"> </v>
      </c>
      <c r="T27" s="66" t="str">
        <f t="shared" si="39"/>
        <v/>
      </c>
      <c r="U27" s="65"/>
      <c r="V27" s="66" t="str">
        <f t="shared" si="40"/>
        <v xml:space="preserve"> </v>
      </c>
      <c r="W27" s="67" t="str">
        <f t="shared" si="41"/>
        <v xml:space="preserve"> </v>
      </c>
      <c r="X27" s="67" t="str">
        <f t="shared" si="42"/>
        <v xml:space="preserve"> </v>
      </c>
      <c r="Y27" s="66" t="str">
        <f t="shared" si="43"/>
        <v/>
      </c>
    </row>
    <row r="28" spans="1:30" x14ac:dyDescent="0.25">
      <c r="A28" s="3" t="str">
        <f>'Rev Req''t_yrs 1-3'!A27</f>
        <v>Anticipated</v>
      </c>
      <c r="B28" s="3" t="str">
        <f>'Rev Req''t_yrs 1-3'!B27</f>
        <v>22-07-001</v>
      </c>
      <c r="C28" s="3" t="str">
        <f>'Rev Req''t_yrs 1-3'!C27</f>
        <v>2025 Step Rates &amp; Annual Consumption Adjustment Mechanism</v>
      </c>
      <c r="D28" s="70" t="str">
        <f>TEXT('Rev Req''t_yrs 1-3'!J27, "yyyy")</f>
        <v>2025</v>
      </c>
      <c r="E28" s="65"/>
      <c r="F28" s="66" t="str">
        <f t="shared" si="29"/>
        <v xml:space="preserve"> </v>
      </c>
      <c r="G28" s="67" t="str">
        <f t="shared" si="30"/>
        <v xml:space="preserve"> </v>
      </c>
      <c r="H28" s="67" t="str">
        <f t="shared" si="31"/>
        <v xml:space="preserve"> </v>
      </c>
      <c r="I28" s="66" t="str">
        <f t="shared" si="32"/>
        <v/>
      </c>
      <c r="J28" s="65"/>
      <c r="K28" s="66" t="str">
        <f t="shared" si="100"/>
        <v xml:space="preserve"> </v>
      </c>
      <c r="L28" s="67" t="str">
        <f t="shared" si="33"/>
        <v xml:space="preserve"> </v>
      </c>
      <c r="M28" s="67" t="str">
        <f t="shared" si="34"/>
        <v xml:space="preserve"> </v>
      </c>
      <c r="N28" s="66" t="str">
        <f t="shared" si="35"/>
        <v/>
      </c>
      <c r="O28" s="62"/>
      <c r="P28" s="65"/>
      <c r="Q28" s="66" t="str">
        <f t="shared" si="36"/>
        <v xml:space="preserve"> </v>
      </c>
      <c r="R28" s="67" t="str">
        <f t="shared" si="37"/>
        <v xml:space="preserve"> </v>
      </c>
      <c r="S28" s="67" t="str">
        <f t="shared" si="38"/>
        <v xml:space="preserve"> </v>
      </c>
      <c r="T28" s="66" t="str">
        <f t="shared" si="39"/>
        <v/>
      </c>
      <c r="U28" s="65"/>
      <c r="V28" s="66" t="str">
        <f t="shared" si="40"/>
        <v xml:space="preserve"> </v>
      </c>
      <c r="W28" s="67" t="str">
        <f t="shared" si="41"/>
        <v xml:space="preserve"> </v>
      </c>
      <c r="X28" s="67" t="str">
        <f t="shared" si="42"/>
        <v xml:space="preserve"> </v>
      </c>
      <c r="Y28" s="66" t="str">
        <f t="shared" si="43"/>
        <v/>
      </c>
    </row>
    <row r="29" spans="1:30" x14ac:dyDescent="0.25">
      <c r="A29" s="3" t="str">
        <f>'Rev Req''t_yrs 1-3'!A28</f>
        <v>Anticipated</v>
      </c>
      <c r="B29" s="3" t="str">
        <f>'Rev Req''t_yrs 1-3'!B28</f>
        <v>AL XXXX</v>
      </c>
      <c r="C29" s="3" t="str">
        <f>'Rev Req''t_yrs 1-3'!C28</f>
        <v>PWM Expansion Project - Extraction Wells 1&amp;2 + Chem Treatment Facilities</v>
      </c>
      <c r="D29" s="70" t="str">
        <f>TEXT('Rev Req''t_yrs 1-3'!J28, "yyyy")</f>
        <v>1900</v>
      </c>
      <c r="E29" s="65"/>
      <c r="F29" s="66" t="str">
        <f t="shared" si="29"/>
        <v xml:space="preserve"> </v>
      </c>
      <c r="G29" s="67" t="str">
        <f t="shared" si="30"/>
        <v xml:space="preserve"> </v>
      </c>
      <c r="H29" s="67" t="str">
        <f t="shared" si="31"/>
        <v xml:space="preserve"> </v>
      </c>
      <c r="I29" s="66" t="str">
        <f>IF(F29=" ","",I25+F29)</f>
        <v/>
      </c>
      <c r="J29" s="65"/>
      <c r="K29" s="66" t="str">
        <f t="shared" si="100"/>
        <v xml:space="preserve"> </v>
      </c>
      <c r="L29" s="67" t="str">
        <f t="shared" si="33"/>
        <v xml:space="preserve"> </v>
      </c>
      <c r="M29" s="67" t="str">
        <f t="shared" si="34"/>
        <v xml:space="preserve"> </v>
      </c>
      <c r="N29" s="66" t="str">
        <f>IF(K29=" ","",N25+K29)</f>
        <v/>
      </c>
      <c r="O29" s="62"/>
      <c r="P29" s="65"/>
      <c r="Q29" s="66" t="str">
        <f t="shared" si="36"/>
        <v xml:space="preserve"> </v>
      </c>
      <c r="R29" s="67" t="str">
        <f t="shared" si="37"/>
        <v xml:space="preserve"> </v>
      </c>
      <c r="S29" s="67" t="str">
        <f t="shared" si="38"/>
        <v xml:space="preserve"> </v>
      </c>
      <c r="T29" s="66" t="str">
        <f>IF(Q29=" ","",T25+Q29)</f>
        <v/>
      </c>
      <c r="U29" s="65"/>
      <c r="V29" s="66" t="str">
        <f t="shared" si="40"/>
        <v xml:space="preserve"> </v>
      </c>
      <c r="W29" s="67" t="str">
        <f t="shared" si="41"/>
        <v xml:space="preserve"> </v>
      </c>
      <c r="X29" s="67" t="str">
        <f t="shared" si="42"/>
        <v xml:space="preserve"> </v>
      </c>
      <c r="Y29" s="66" t="str">
        <f>IF(V29=" ","",Y25+V29)</f>
        <v/>
      </c>
    </row>
    <row r="30" spans="1:30" x14ac:dyDescent="0.25">
      <c r="A30" s="3" t="str">
        <f>'Rev Req''t_yrs 1-3'!A29</f>
        <v>Anticipated</v>
      </c>
      <c r="B30" s="3" t="str">
        <f>'Rev Req''t_yrs 1-3'!B29</f>
        <v>AL XXXX</v>
      </c>
      <c r="C30" s="3" t="str">
        <f>'Rev Req''t_yrs 1-3'!C29</f>
        <v>PWM Expansion Project - Extraction Wells 3&amp;4</v>
      </c>
      <c r="D30" s="70" t="str">
        <f>TEXT('Rev Req''t_yrs 1-3'!J29, "yyyy")</f>
        <v>1900</v>
      </c>
      <c r="E30" s="65"/>
      <c r="F30" s="66"/>
      <c r="G30" s="67"/>
      <c r="H30" s="67"/>
      <c r="I30" s="66"/>
      <c r="J30" s="65"/>
      <c r="K30" s="66"/>
      <c r="L30" s="67"/>
      <c r="M30" s="67"/>
      <c r="N30" s="66"/>
      <c r="O30" s="62"/>
      <c r="P30" s="65"/>
      <c r="Q30" s="66"/>
      <c r="R30" s="67"/>
      <c r="S30" s="67"/>
      <c r="T30" s="66"/>
      <c r="U30" s="65"/>
      <c r="V30" s="66"/>
      <c r="W30" s="67"/>
      <c r="X30" s="67"/>
      <c r="Y30" s="66"/>
    </row>
    <row r="31" spans="1:30" x14ac:dyDescent="0.25">
      <c r="A31" s="3" t="str">
        <f>'Rev Req''t_yrs 1-3'!A30</f>
        <v>Anticipated</v>
      </c>
      <c r="D31" s="70"/>
      <c r="E31" s="65"/>
      <c r="F31" s="66" t="str">
        <f t="shared" si="29"/>
        <v xml:space="preserve"> </v>
      </c>
      <c r="G31" s="67" t="str">
        <f t="shared" si="30"/>
        <v xml:space="preserve"> </v>
      </c>
      <c r="H31" s="67" t="str">
        <f t="shared" si="31"/>
        <v xml:space="preserve"> </v>
      </c>
      <c r="I31" s="66" t="str">
        <f t="shared" si="32"/>
        <v/>
      </c>
      <c r="J31" s="65"/>
      <c r="K31" s="66" t="str">
        <f t="shared" si="100"/>
        <v xml:space="preserve"> </v>
      </c>
      <c r="L31" s="67" t="str">
        <f t="shared" si="33"/>
        <v xml:space="preserve"> </v>
      </c>
      <c r="M31" s="67" t="str">
        <f t="shared" si="34"/>
        <v xml:space="preserve"> </v>
      </c>
      <c r="N31" s="66" t="str">
        <f t="shared" si="35"/>
        <v/>
      </c>
      <c r="O31" s="62"/>
      <c r="P31" s="65"/>
      <c r="Q31" s="66" t="str">
        <f t="shared" si="36"/>
        <v xml:space="preserve"> </v>
      </c>
      <c r="R31" s="67" t="str">
        <f t="shared" si="37"/>
        <v xml:space="preserve"> </v>
      </c>
      <c r="S31" s="67" t="str">
        <f t="shared" si="38"/>
        <v xml:space="preserve"> </v>
      </c>
      <c r="T31" s="66" t="str">
        <f t="shared" si="39"/>
        <v/>
      </c>
      <c r="U31" s="65"/>
      <c r="V31" s="66" t="str">
        <f t="shared" si="40"/>
        <v xml:space="preserve"> </v>
      </c>
      <c r="W31" s="67" t="str">
        <f t="shared" si="41"/>
        <v xml:space="preserve"> </v>
      </c>
      <c r="X31" s="67" t="str">
        <f t="shared" si="42"/>
        <v xml:space="preserve"> </v>
      </c>
      <c r="Y31" s="66" t="str">
        <f t="shared" si="43"/>
        <v/>
      </c>
    </row>
    <row r="32" spans="1:30" x14ac:dyDescent="0.25">
      <c r="A32" s="95" t="str">
        <f>'Rev Req''t_yrs 1-3'!A31</f>
        <v xml:space="preserve">* The GRC Settlement for A.22-07-001 includes revenue requirement but not rate design, therefore bill impacts have not been calculated for the Test, Escalation, and Attrition Years. Final decision anticipated by year end 2024. </v>
      </c>
      <c r="D32" s="70"/>
      <c r="E32" s="65"/>
      <c r="F32" s="66" t="str">
        <f t="shared" si="29"/>
        <v xml:space="preserve"> </v>
      </c>
      <c r="G32" s="67" t="str">
        <f t="shared" si="30"/>
        <v xml:space="preserve"> </v>
      </c>
      <c r="H32" s="67" t="str">
        <f t="shared" si="31"/>
        <v xml:space="preserve"> </v>
      </c>
      <c r="I32" s="66" t="str">
        <f t="shared" si="32"/>
        <v/>
      </c>
      <c r="J32" s="65"/>
      <c r="K32" s="66" t="str">
        <f t="shared" si="100"/>
        <v xml:space="preserve"> </v>
      </c>
      <c r="L32" s="67" t="str">
        <f t="shared" si="33"/>
        <v xml:space="preserve"> </v>
      </c>
      <c r="M32" s="67" t="str">
        <f t="shared" si="34"/>
        <v xml:space="preserve"> </v>
      </c>
      <c r="N32" s="66" t="str">
        <f t="shared" si="35"/>
        <v/>
      </c>
      <c r="O32" s="62"/>
      <c r="P32" s="65"/>
      <c r="Q32" s="66" t="str">
        <f t="shared" si="36"/>
        <v xml:space="preserve"> </v>
      </c>
      <c r="R32" s="67" t="str">
        <f t="shared" si="37"/>
        <v xml:space="preserve"> </v>
      </c>
      <c r="S32" s="67" t="str">
        <f t="shared" si="38"/>
        <v xml:space="preserve"> </v>
      </c>
      <c r="T32" s="66" t="str">
        <f t="shared" si="39"/>
        <v/>
      </c>
      <c r="U32" s="65"/>
      <c r="V32" s="66" t="str">
        <f t="shared" si="40"/>
        <v xml:space="preserve"> </v>
      </c>
      <c r="W32" s="67" t="str">
        <f t="shared" si="41"/>
        <v xml:space="preserve"> </v>
      </c>
      <c r="X32" s="67" t="str">
        <f t="shared" si="42"/>
        <v xml:space="preserve"> </v>
      </c>
      <c r="Y32" s="66" t="str">
        <f t="shared" si="43"/>
        <v/>
      </c>
    </row>
    <row r="33" spans="1:25" x14ac:dyDescent="0.25">
      <c r="A33" s="3">
        <f>'Rev Req''t_yrs 1-3'!A32</f>
        <v>0</v>
      </c>
      <c r="B33" s="3">
        <f>'Rev Req''t_yrs 1-3'!B32</f>
        <v>0</v>
      </c>
      <c r="C33" s="3">
        <f>'Rev Req''t_yrs 1-3'!C32</f>
        <v>0</v>
      </c>
      <c r="D33" s="70" t="str">
        <f>TEXT('Rev Req''t_yrs 1-3'!J32, "yyyy")</f>
        <v>1900</v>
      </c>
      <c r="E33" s="65"/>
      <c r="F33" s="66" t="str">
        <f t="shared" si="29"/>
        <v xml:space="preserve"> </v>
      </c>
      <c r="G33" s="67" t="str">
        <f t="shared" si="30"/>
        <v xml:space="preserve"> </v>
      </c>
      <c r="H33" s="67" t="str">
        <f t="shared" si="31"/>
        <v xml:space="preserve"> </v>
      </c>
      <c r="I33" s="66" t="str">
        <f t="shared" si="32"/>
        <v/>
      </c>
      <c r="J33" s="65"/>
      <c r="K33" s="66" t="str">
        <f t="shared" si="100"/>
        <v xml:space="preserve"> </v>
      </c>
      <c r="L33" s="67" t="str">
        <f t="shared" si="33"/>
        <v xml:space="preserve"> </v>
      </c>
      <c r="M33" s="67" t="str">
        <f t="shared" si="34"/>
        <v xml:space="preserve"> </v>
      </c>
      <c r="N33" s="66" t="str">
        <f t="shared" si="35"/>
        <v/>
      </c>
      <c r="O33" s="62"/>
      <c r="P33" s="65"/>
      <c r="Q33" s="66" t="str">
        <f t="shared" si="36"/>
        <v xml:space="preserve"> </v>
      </c>
      <c r="R33" s="67" t="str">
        <f t="shared" si="37"/>
        <v xml:space="preserve"> </v>
      </c>
      <c r="S33" s="67" t="str">
        <f t="shared" si="38"/>
        <v xml:space="preserve"> </v>
      </c>
      <c r="T33" s="66" t="str">
        <f t="shared" si="39"/>
        <v/>
      </c>
      <c r="U33" s="65"/>
      <c r="V33" s="66" t="str">
        <f t="shared" si="40"/>
        <v xml:space="preserve"> </v>
      </c>
      <c r="W33" s="67" t="str">
        <f t="shared" si="41"/>
        <v xml:space="preserve"> </v>
      </c>
      <c r="X33" s="67" t="str">
        <f t="shared" si="42"/>
        <v xml:space="preserve"> </v>
      </c>
      <c r="Y33" s="66" t="str">
        <f t="shared" si="43"/>
        <v/>
      </c>
    </row>
    <row r="34" spans="1:25" x14ac:dyDescent="0.25">
      <c r="A34" s="3">
        <f>'Rev Req''t_yrs 1-3'!A33</f>
        <v>0</v>
      </c>
      <c r="B34" s="3">
        <f>'Rev Req''t_yrs 1-3'!B33</f>
        <v>0</v>
      </c>
      <c r="C34" s="3">
        <f>'Rev Req''t_yrs 1-3'!C33</f>
        <v>0</v>
      </c>
      <c r="D34" s="70" t="str">
        <f>TEXT('Rev Req''t_yrs 1-3'!J33, "yyyy")</f>
        <v>1900</v>
      </c>
      <c r="E34" s="65"/>
      <c r="F34" s="66" t="str">
        <f t="shared" si="17"/>
        <v xml:space="preserve"> </v>
      </c>
      <c r="G34" s="67" t="str">
        <f t="shared" si="9"/>
        <v xml:space="preserve"> </v>
      </c>
      <c r="H34" s="67" t="str">
        <f t="shared" si="18"/>
        <v xml:space="preserve"> </v>
      </c>
      <c r="I34" s="66" t="str">
        <f t="shared" si="19"/>
        <v/>
      </c>
      <c r="J34" s="65"/>
      <c r="K34" s="66" t="str">
        <f t="shared" si="20"/>
        <v xml:space="preserve"> </v>
      </c>
      <c r="L34" s="67" t="str">
        <f t="shared" si="11"/>
        <v xml:space="preserve"> </v>
      </c>
      <c r="M34" s="67" t="str">
        <f t="shared" si="21"/>
        <v xml:space="preserve"> </v>
      </c>
      <c r="N34" s="66" t="str">
        <f t="shared" si="22"/>
        <v/>
      </c>
      <c r="O34" s="62"/>
      <c r="P34" s="65"/>
      <c r="Q34" s="66" t="str">
        <f t="shared" si="23"/>
        <v xml:space="preserve"> </v>
      </c>
      <c r="R34" s="67" t="str">
        <f t="shared" si="13"/>
        <v xml:space="preserve"> </v>
      </c>
      <c r="S34" s="67" t="str">
        <f t="shared" si="24"/>
        <v xml:space="preserve"> </v>
      </c>
      <c r="T34" s="66" t="str">
        <f t="shared" si="25"/>
        <v/>
      </c>
      <c r="U34" s="65"/>
      <c r="V34" s="66" t="str">
        <f t="shared" si="26"/>
        <v xml:space="preserve"> </v>
      </c>
      <c r="W34" s="67" t="str">
        <f t="shared" si="15"/>
        <v xml:space="preserve"> </v>
      </c>
      <c r="X34" s="67" t="str">
        <f t="shared" si="27"/>
        <v xml:space="preserve"> </v>
      </c>
      <c r="Y34" s="66" t="str">
        <f t="shared" si="28"/>
        <v/>
      </c>
    </row>
    <row r="35" spans="1:25" x14ac:dyDescent="0.25">
      <c r="A35" s="3">
        <f>'Rev Req''t_yrs 1-3'!A34</f>
        <v>0</v>
      </c>
      <c r="B35" s="3">
        <f>'Rev Req''t_yrs 1-3'!B34</f>
        <v>0</v>
      </c>
      <c r="C35" s="3">
        <f>'Rev Req''t_yrs 1-3'!C34</f>
        <v>0</v>
      </c>
      <c r="D35" s="70" t="str">
        <f>TEXT('Rev Req''t_yrs 1-3'!J34, "yyyy")</f>
        <v>1900</v>
      </c>
      <c r="E35" s="65"/>
      <c r="F35" s="66" t="str">
        <f t="shared" si="17"/>
        <v xml:space="preserve"> </v>
      </c>
      <c r="G35" s="67" t="str">
        <f t="shared" si="9"/>
        <v xml:space="preserve"> </v>
      </c>
      <c r="H35" s="67" t="str">
        <f t="shared" si="18"/>
        <v xml:space="preserve"> </v>
      </c>
      <c r="I35" s="66" t="str">
        <f t="shared" si="19"/>
        <v/>
      </c>
      <c r="J35" s="65"/>
      <c r="K35" s="66" t="str">
        <f t="shared" si="20"/>
        <v xml:space="preserve"> </v>
      </c>
      <c r="L35" s="67" t="str">
        <f t="shared" si="11"/>
        <v xml:space="preserve"> </v>
      </c>
      <c r="M35" s="67" t="str">
        <f t="shared" si="21"/>
        <v xml:space="preserve"> </v>
      </c>
      <c r="N35" s="66" t="str">
        <f t="shared" si="22"/>
        <v/>
      </c>
      <c r="O35" s="62"/>
      <c r="P35" s="65"/>
      <c r="Q35" s="66" t="str">
        <f t="shared" si="23"/>
        <v xml:space="preserve"> </v>
      </c>
      <c r="R35" s="67" t="str">
        <f t="shared" si="13"/>
        <v xml:space="preserve"> </v>
      </c>
      <c r="S35" s="67" t="str">
        <f t="shared" si="24"/>
        <v xml:space="preserve"> </v>
      </c>
      <c r="T35" s="66" t="str">
        <f t="shared" si="25"/>
        <v/>
      </c>
      <c r="U35" s="65"/>
      <c r="V35" s="66" t="str">
        <f t="shared" si="26"/>
        <v xml:space="preserve"> </v>
      </c>
      <c r="W35" s="67" t="str">
        <f t="shared" si="15"/>
        <v xml:space="preserve"> </v>
      </c>
      <c r="X35" s="67" t="str">
        <f t="shared" si="27"/>
        <v xml:space="preserve"> </v>
      </c>
      <c r="Y35" s="66" t="str">
        <f t="shared" si="28"/>
        <v/>
      </c>
    </row>
    <row r="36" spans="1:25" x14ac:dyDescent="0.25">
      <c r="A36" s="3">
        <f>'Rev Req''t_yrs 1-3'!A35</f>
        <v>0</v>
      </c>
      <c r="B36" s="3">
        <f>'Rev Req''t_yrs 1-3'!B35</f>
        <v>0</v>
      </c>
      <c r="C36" s="3">
        <f>'Rev Req''t_yrs 1-3'!C35</f>
        <v>0</v>
      </c>
      <c r="D36" s="70" t="str">
        <f>TEXT('Rev Req''t_yrs 1-3'!J35, "yyyy")</f>
        <v>1900</v>
      </c>
      <c r="E36" s="65"/>
      <c r="F36" s="66" t="str">
        <f t="shared" si="17"/>
        <v xml:space="preserve"> </v>
      </c>
      <c r="G36" s="67" t="str">
        <f t="shared" si="9"/>
        <v xml:space="preserve"> </v>
      </c>
      <c r="H36" s="67" t="str">
        <f t="shared" si="18"/>
        <v xml:space="preserve"> </v>
      </c>
      <c r="I36" s="66" t="str">
        <f t="shared" si="19"/>
        <v/>
      </c>
      <c r="J36" s="65"/>
      <c r="K36" s="66" t="str">
        <f t="shared" si="20"/>
        <v xml:space="preserve"> </v>
      </c>
      <c r="L36" s="67" t="str">
        <f t="shared" si="11"/>
        <v xml:space="preserve"> </v>
      </c>
      <c r="M36" s="67" t="str">
        <f t="shared" si="21"/>
        <v xml:space="preserve"> </v>
      </c>
      <c r="N36" s="66" t="str">
        <f t="shared" si="22"/>
        <v/>
      </c>
      <c r="O36" s="62"/>
      <c r="P36" s="65"/>
      <c r="Q36" s="66" t="str">
        <f t="shared" si="23"/>
        <v xml:space="preserve"> </v>
      </c>
      <c r="R36" s="67" t="str">
        <f t="shared" si="13"/>
        <v xml:space="preserve"> </v>
      </c>
      <c r="S36" s="67" t="str">
        <f t="shared" si="24"/>
        <v xml:space="preserve"> </v>
      </c>
      <c r="T36" s="66" t="str">
        <f t="shared" si="25"/>
        <v/>
      </c>
      <c r="U36" s="65"/>
      <c r="V36" s="66" t="str">
        <f t="shared" si="26"/>
        <v xml:space="preserve"> </v>
      </c>
      <c r="W36" s="67" t="str">
        <f t="shared" si="15"/>
        <v xml:space="preserve"> </v>
      </c>
      <c r="X36" s="67" t="str">
        <f t="shared" si="27"/>
        <v xml:space="preserve"> </v>
      </c>
      <c r="Y36" s="66" t="str">
        <f t="shared" si="28"/>
        <v/>
      </c>
    </row>
    <row r="37" spans="1:25" x14ac:dyDescent="0.25">
      <c r="A37" s="3">
        <f>'Rev Req''t_yrs 1-3'!A36</f>
        <v>0</v>
      </c>
      <c r="B37" s="3">
        <f>'Rev Req''t_yrs 1-3'!B36</f>
        <v>0</v>
      </c>
      <c r="C37" s="3">
        <f>'Rev Req''t_yrs 1-3'!C36</f>
        <v>0</v>
      </c>
      <c r="D37" s="70" t="str">
        <f>TEXT('Rev Req''t_yrs 1-3'!J36, "yyyy")</f>
        <v>1900</v>
      </c>
      <c r="E37" s="65"/>
      <c r="F37" s="66" t="str">
        <f t="shared" si="17"/>
        <v xml:space="preserve"> </v>
      </c>
      <c r="G37" s="67" t="str">
        <f t="shared" si="9"/>
        <v xml:space="preserve"> </v>
      </c>
      <c r="H37" s="67" t="str">
        <f t="shared" si="18"/>
        <v xml:space="preserve"> </v>
      </c>
      <c r="I37" s="66" t="str">
        <f t="shared" si="19"/>
        <v/>
      </c>
      <c r="J37" s="65"/>
      <c r="K37" s="66" t="str">
        <f t="shared" si="20"/>
        <v xml:space="preserve"> </v>
      </c>
      <c r="L37" s="67" t="str">
        <f t="shared" si="11"/>
        <v xml:space="preserve"> </v>
      </c>
      <c r="M37" s="67" t="str">
        <f t="shared" si="21"/>
        <v xml:space="preserve"> </v>
      </c>
      <c r="N37" s="66" t="str">
        <f t="shared" si="22"/>
        <v/>
      </c>
      <c r="O37" s="62"/>
      <c r="P37" s="65"/>
      <c r="Q37" s="66" t="str">
        <f t="shared" si="23"/>
        <v xml:space="preserve"> </v>
      </c>
      <c r="R37" s="67" t="str">
        <f t="shared" si="13"/>
        <v xml:space="preserve"> </v>
      </c>
      <c r="S37" s="67" t="str">
        <f t="shared" si="24"/>
        <v xml:space="preserve"> </v>
      </c>
      <c r="T37" s="66" t="str">
        <f t="shared" si="25"/>
        <v/>
      </c>
      <c r="U37" s="65"/>
      <c r="V37" s="66" t="str">
        <f t="shared" si="26"/>
        <v xml:space="preserve"> </v>
      </c>
      <c r="W37" s="67" t="str">
        <f t="shared" si="15"/>
        <v xml:space="preserve"> </v>
      </c>
      <c r="X37" s="67" t="str">
        <f t="shared" si="27"/>
        <v xml:space="preserve"> </v>
      </c>
      <c r="Y37" s="66" t="str">
        <f t="shared" si="28"/>
        <v/>
      </c>
    </row>
    <row r="38" spans="1:25" x14ac:dyDescent="0.25">
      <c r="A38" s="3">
        <f>'Rev Req''t_yrs 1-3'!A37</f>
        <v>0</v>
      </c>
      <c r="B38" s="3">
        <f>'Rev Req''t_yrs 1-3'!B37</f>
        <v>0</v>
      </c>
      <c r="C38" s="3">
        <f>'Rev Req''t_yrs 1-3'!C37</f>
        <v>0</v>
      </c>
      <c r="D38" s="70" t="str">
        <f>TEXT('Rev Req''t_yrs 1-3'!J37, "yyyy")</f>
        <v>1900</v>
      </c>
      <c r="E38" s="65"/>
      <c r="F38" s="66" t="str">
        <f t="shared" si="17"/>
        <v xml:space="preserve"> </v>
      </c>
      <c r="G38" s="67" t="str">
        <f t="shared" si="9"/>
        <v xml:space="preserve"> </v>
      </c>
      <c r="H38" s="67" t="str">
        <f t="shared" si="18"/>
        <v xml:space="preserve"> </v>
      </c>
      <c r="I38" s="66" t="str">
        <f t="shared" si="19"/>
        <v/>
      </c>
      <c r="J38" s="65"/>
      <c r="K38" s="66" t="str">
        <f t="shared" si="20"/>
        <v xml:space="preserve"> </v>
      </c>
      <c r="L38" s="67" t="str">
        <f t="shared" si="11"/>
        <v xml:space="preserve"> </v>
      </c>
      <c r="M38" s="67" t="str">
        <f t="shared" si="21"/>
        <v xml:space="preserve"> </v>
      </c>
      <c r="N38" s="66" t="str">
        <f t="shared" si="22"/>
        <v/>
      </c>
      <c r="O38" s="62"/>
      <c r="P38" s="65"/>
      <c r="Q38" s="66" t="str">
        <f t="shared" si="23"/>
        <v xml:space="preserve"> </v>
      </c>
      <c r="R38" s="67" t="str">
        <f t="shared" si="13"/>
        <v xml:space="preserve"> </v>
      </c>
      <c r="S38" s="67" t="str">
        <f t="shared" si="24"/>
        <v xml:space="preserve"> </v>
      </c>
      <c r="T38" s="66" t="str">
        <f t="shared" si="25"/>
        <v/>
      </c>
      <c r="U38" s="65"/>
      <c r="V38" s="66" t="str">
        <f t="shared" si="26"/>
        <v xml:space="preserve"> </v>
      </c>
      <c r="W38" s="67" t="str">
        <f t="shared" si="15"/>
        <v xml:space="preserve"> </v>
      </c>
      <c r="X38" s="67" t="str">
        <f t="shared" si="27"/>
        <v xml:space="preserve"> </v>
      </c>
      <c r="Y38" s="66" t="str">
        <f t="shared" si="28"/>
        <v/>
      </c>
    </row>
    <row r="39" spans="1:25" x14ac:dyDescent="0.25">
      <c r="A39" s="3">
        <f>'Rev Req''t_yrs 1-3'!A38</f>
        <v>0</v>
      </c>
      <c r="B39" s="3">
        <f>'Rev Req''t_yrs 1-3'!B38</f>
        <v>0</v>
      </c>
      <c r="C39" s="3">
        <f>'Rev Req''t_yrs 1-3'!C38</f>
        <v>0</v>
      </c>
      <c r="D39" s="70" t="str">
        <f>TEXT('Rev Req''t_yrs 1-3'!J38, "yyyy")</f>
        <v>1900</v>
      </c>
      <c r="E39" s="65"/>
      <c r="F39" s="66" t="str">
        <f t="shared" si="17"/>
        <v xml:space="preserve"> </v>
      </c>
      <c r="G39" s="67" t="str">
        <f t="shared" si="9"/>
        <v xml:space="preserve"> </v>
      </c>
      <c r="H39" s="67" t="str">
        <f t="shared" si="18"/>
        <v xml:space="preserve"> </v>
      </c>
      <c r="I39" s="66" t="str">
        <f t="shared" si="19"/>
        <v/>
      </c>
      <c r="J39" s="65"/>
      <c r="K39" s="66" t="str">
        <f t="shared" si="20"/>
        <v xml:space="preserve"> </v>
      </c>
      <c r="L39" s="67" t="str">
        <f t="shared" si="11"/>
        <v xml:space="preserve"> </v>
      </c>
      <c r="M39" s="67" t="str">
        <f t="shared" si="21"/>
        <v xml:space="preserve"> </v>
      </c>
      <c r="N39" s="66" t="str">
        <f t="shared" si="22"/>
        <v/>
      </c>
      <c r="O39" s="62"/>
      <c r="P39" s="65"/>
      <c r="Q39" s="66" t="str">
        <f t="shared" si="23"/>
        <v xml:space="preserve"> </v>
      </c>
      <c r="R39" s="67" t="str">
        <f t="shared" si="13"/>
        <v xml:space="preserve"> </v>
      </c>
      <c r="S39" s="67" t="str">
        <f t="shared" si="24"/>
        <v xml:space="preserve"> </v>
      </c>
      <c r="T39" s="66" t="str">
        <f t="shared" si="25"/>
        <v/>
      </c>
      <c r="U39" s="65"/>
      <c r="V39" s="66" t="str">
        <f t="shared" si="26"/>
        <v xml:space="preserve"> </v>
      </c>
      <c r="W39" s="67" t="str">
        <f t="shared" si="15"/>
        <v xml:space="preserve"> </v>
      </c>
      <c r="X39" s="67" t="str">
        <f t="shared" si="27"/>
        <v xml:space="preserve"> </v>
      </c>
      <c r="Y39" s="66" t="str">
        <f t="shared" si="28"/>
        <v/>
      </c>
    </row>
    <row r="40" spans="1:25" x14ac:dyDescent="0.25">
      <c r="A40" s="3">
        <f>'Rev Req''t_yrs 1-3'!A40</f>
        <v>0</v>
      </c>
      <c r="B40" s="3">
        <f>'Rev Req''t_yrs 1-3'!B40</f>
        <v>0</v>
      </c>
      <c r="C40" s="3">
        <f>'Rev Req''t_yrs 1-3'!C40</f>
        <v>0</v>
      </c>
      <c r="D40" s="70" t="str">
        <f>TEXT('Rev Req''t_yrs 1-3'!J40, "yyyy")</f>
        <v>1900</v>
      </c>
      <c r="E40" s="65"/>
      <c r="F40" s="66" t="str">
        <f t="shared" si="17"/>
        <v xml:space="preserve"> </v>
      </c>
      <c r="G40" s="67" t="str">
        <f t="shared" si="9"/>
        <v xml:space="preserve"> </v>
      </c>
      <c r="H40" s="67" t="str">
        <f t="shared" si="18"/>
        <v xml:space="preserve"> </v>
      </c>
      <c r="I40" s="66" t="str">
        <f t="shared" si="19"/>
        <v/>
      </c>
      <c r="J40" s="65"/>
      <c r="K40" s="66" t="str">
        <f t="shared" si="20"/>
        <v xml:space="preserve"> </v>
      </c>
      <c r="L40" s="67" t="str">
        <f t="shared" si="11"/>
        <v xml:space="preserve"> </v>
      </c>
      <c r="M40" s="67" t="str">
        <f t="shared" si="21"/>
        <v xml:space="preserve"> </v>
      </c>
      <c r="N40" s="66" t="str">
        <f t="shared" si="22"/>
        <v/>
      </c>
      <c r="O40" s="62"/>
      <c r="P40" s="65"/>
      <c r="Q40" s="66" t="str">
        <f t="shared" si="23"/>
        <v xml:space="preserve"> </v>
      </c>
      <c r="R40" s="67" t="str">
        <f t="shared" si="13"/>
        <v xml:space="preserve"> </v>
      </c>
      <c r="S40" s="67" t="str">
        <f t="shared" si="24"/>
        <v xml:space="preserve"> </v>
      </c>
      <c r="T40" s="66" t="str">
        <f t="shared" si="25"/>
        <v/>
      </c>
      <c r="U40" s="65"/>
      <c r="V40" s="66" t="str">
        <f t="shared" si="26"/>
        <v xml:space="preserve"> </v>
      </c>
      <c r="W40" s="67" t="str">
        <f t="shared" si="15"/>
        <v xml:space="preserve"> </v>
      </c>
      <c r="X40" s="67" t="str">
        <f t="shared" si="27"/>
        <v xml:space="preserve"> </v>
      </c>
      <c r="Y40" s="66" t="str">
        <f t="shared" si="28"/>
        <v/>
      </c>
    </row>
    <row r="41" spans="1:25" x14ac:dyDescent="0.25">
      <c r="A41" s="3">
        <f>'Rev Req''t_yrs 1-3'!A41</f>
        <v>0</v>
      </c>
      <c r="B41" s="3">
        <f>'Rev Req''t_yrs 1-3'!B41</f>
        <v>0</v>
      </c>
      <c r="C41" s="3">
        <f>'Rev Req''t_yrs 1-3'!C41</f>
        <v>0</v>
      </c>
      <c r="D41" s="70" t="str">
        <f>TEXT('Rev Req''t_yrs 1-3'!J41, "yyyy")</f>
        <v>1900</v>
      </c>
      <c r="E41" s="65"/>
      <c r="F41" s="66" t="str">
        <f t="shared" si="17"/>
        <v xml:space="preserve"> </v>
      </c>
      <c r="G41" s="67" t="str">
        <f t="shared" si="9"/>
        <v xml:space="preserve"> </v>
      </c>
      <c r="H41" s="67" t="str">
        <f t="shared" si="18"/>
        <v xml:space="preserve"> </v>
      </c>
      <c r="I41" s="66" t="str">
        <f t="shared" si="19"/>
        <v/>
      </c>
      <c r="J41" s="65"/>
      <c r="K41" s="66" t="str">
        <f t="shared" si="20"/>
        <v xml:space="preserve"> </v>
      </c>
      <c r="L41" s="67" t="str">
        <f t="shared" si="11"/>
        <v xml:space="preserve"> </v>
      </c>
      <c r="M41" s="67" t="str">
        <f t="shared" si="21"/>
        <v xml:space="preserve"> </v>
      </c>
      <c r="N41" s="66" t="str">
        <f t="shared" si="22"/>
        <v/>
      </c>
      <c r="O41" s="62"/>
      <c r="P41" s="65"/>
      <c r="Q41" s="66" t="str">
        <f t="shared" si="23"/>
        <v xml:space="preserve"> </v>
      </c>
      <c r="R41" s="67" t="str">
        <f t="shared" si="13"/>
        <v xml:space="preserve"> </v>
      </c>
      <c r="S41" s="67" t="str">
        <f t="shared" si="24"/>
        <v xml:space="preserve"> </v>
      </c>
      <c r="T41" s="66" t="str">
        <f t="shared" si="25"/>
        <v/>
      </c>
      <c r="U41" s="65"/>
      <c r="V41" s="66" t="str">
        <f t="shared" si="26"/>
        <v xml:space="preserve"> </v>
      </c>
      <c r="W41" s="67" t="str">
        <f t="shared" si="15"/>
        <v xml:space="preserve"> </v>
      </c>
      <c r="X41" s="67" t="str">
        <f t="shared" si="27"/>
        <v xml:space="preserve"> </v>
      </c>
      <c r="Y41" s="66" t="str">
        <f t="shared" si="28"/>
        <v/>
      </c>
    </row>
    <row r="42" spans="1:25" x14ac:dyDescent="0.25">
      <c r="A42" s="3">
        <f>'Rev Req''t_yrs 1-3'!A42</f>
        <v>0</v>
      </c>
      <c r="B42" s="3">
        <f>'Rev Req''t_yrs 1-3'!B42</f>
        <v>0</v>
      </c>
      <c r="C42" s="3">
        <f>'Rev Req''t_yrs 1-3'!C42</f>
        <v>0</v>
      </c>
      <c r="D42" s="70" t="str">
        <f>TEXT('Rev Req''t_yrs 1-3'!J42, "yyyy")</f>
        <v>1900</v>
      </c>
      <c r="E42" s="65"/>
      <c r="F42" s="66" t="str">
        <f t="shared" si="17"/>
        <v xml:space="preserve"> </v>
      </c>
      <c r="G42" s="67" t="str">
        <f t="shared" si="9"/>
        <v xml:space="preserve"> </v>
      </c>
      <c r="H42" s="67" t="str">
        <f t="shared" si="18"/>
        <v xml:space="preserve"> </v>
      </c>
      <c r="I42" s="66" t="str">
        <f t="shared" si="19"/>
        <v/>
      </c>
      <c r="J42" s="65"/>
      <c r="K42" s="66" t="str">
        <f t="shared" si="20"/>
        <v xml:space="preserve"> </v>
      </c>
      <c r="L42" s="67" t="str">
        <f t="shared" si="11"/>
        <v xml:space="preserve"> </v>
      </c>
      <c r="M42" s="67" t="str">
        <f t="shared" si="21"/>
        <v xml:space="preserve"> </v>
      </c>
      <c r="N42" s="66" t="str">
        <f t="shared" si="22"/>
        <v/>
      </c>
      <c r="O42" s="62"/>
      <c r="P42" s="65"/>
      <c r="Q42" s="66" t="str">
        <f t="shared" si="23"/>
        <v xml:space="preserve"> </v>
      </c>
      <c r="R42" s="67" t="str">
        <f t="shared" si="13"/>
        <v xml:space="preserve"> </v>
      </c>
      <c r="S42" s="67" t="str">
        <f t="shared" si="24"/>
        <v xml:space="preserve"> </v>
      </c>
      <c r="T42" s="66" t="str">
        <f t="shared" si="25"/>
        <v/>
      </c>
      <c r="U42" s="65"/>
      <c r="V42" s="66" t="str">
        <f t="shared" si="26"/>
        <v xml:space="preserve"> </v>
      </c>
      <c r="W42" s="67" t="str">
        <f t="shared" si="15"/>
        <v xml:space="preserve"> </v>
      </c>
      <c r="X42" s="67" t="str">
        <f t="shared" si="27"/>
        <v xml:space="preserve"> </v>
      </c>
      <c r="Y42" s="66" t="str">
        <f t="shared" si="28"/>
        <v/>
      </c>
    </row>
    <row r="43" spans="1:25" x14ac:dyDescent="0.25">
      <c r="A43" s="3">
        <f>'Rev Req''t_yrs 1-3'!A43</f>
        <v>0</v>
      </c>
      <c r="B43" s="3">
        <f>'Rev Req''t_yrs 1-3'!B43</f>
        <v>0</v>
      </c>
      <c r="C43" s="3">
        <f>'Rev Req''t_yrs 1-3'!C43</f>
        <v>0</v>
      </c>
      <c r="D43" s="70" t="str">
        <f>TEXT('Rev Req''t_yrs 1-3'!J43, "yyyy")</f>
        <v>1900</v>
      </c>
      <c r="E43" s="65"/>
      <c r="F43" s="66" t="str">
        <f t="shared" si="17"/>
        <v xml:space="preserve"> </v>
      </c>
      <c r="G43" s="67" t="str">
        <f t="shared" si="9"/>
        <v xml:space="preserve"> </v>
      </c>
      <c r="H43" s="67" t="str">
        <f t="shared" si="18"/>
        <v xml:space="preserve"> </v>
      </c>
      <c r="I43" s="66" t="str">
        <f t="shared" si="19"/>
        <v/>
      </c>
      <c r="J43" s="65"/>
      <c r="K43" s="66" t="str">
        <f t="shared" si="20"/>
        <v xml:space="preserve"> </v>
      </c>
      <c r="L43" s="67" t="str">
        <f t="shared" si="11"/>
        <v xml:space="preserve"> </v>
      </c>
      <c r="M43" s="67" t="str">
        <f t="shared" si="21"/>
        <v xml:space="preserve"> </v>
      </c>
      <c r="N43" s="66" t="str">
        <f t="shared" si="22"/>
        <v/>
      </c>
      <c r="O43" s="62"/>
      <c r="P43" s="65"/>
      <c r="Q43" s="66" t="str">
        <f t="shared" si="23"/>
        <v xml:space="preserve"> </v>
      </c>
      <c r="R43" s="67" t="str">
        <f t="shared" si="13"/>
        <v xml:space="preserve"> </v>
      </c>
      <c r="S43" s="67" t="str">
        <f t="shared" si="24"/>
        <v xml:space="preserve"> </v>
      </c>
      <c r="T43" s="66" t="str">
        <f t="shared" si="25"/>
        <v/>
      </c>
      <c r="U43" s="65"/>
      <c r="V43" s="66" t="str">
        <f t="shared" si="26"/>
        <v xml:space="preserve"> </v>
      </c>
      <c r="W43" s="67" t="str">
        <f t="shared" si="15"/>
        <v xml:space="preserve"> </v>
      </c>
      <c r="X43" s="67" t="str">
        <f t="shared" si="27"/>
        <v xml:space="preserve"> </v>
      </c>
      <c r="Y43" s="66" t="str">
        <f t="shared" si="28"/>
        <v/>
      </c>
    </row>
    <row r="44" spans="1:25" x14ac:dyDescent="0.25">
      <c r="A44" s="3">
        <f>'Rev Req''t_yrs 1-3'!A44</f>
        <v>0</v>
      </c>
      <c r="B44" s="3">
        <f>'Rev Req''t_yrs 1-3'!B44</f>
        <v>0</v>
      </c>
      <c r="C44" s="3">
        <f>'Rev Req''t_yrs 1-3'!C44</f>
        <v>0</v>
      </c>
      <c r="D44" s="70" t="str">
        <f>TEXT('Rev Req''t_yrs 1-3'!J44, "yyyy")</f>
        <v>1900</v>
      </c>
      <c r="E44" s="65"/>
      <c r="F44" s="66" t="str">
        <f t="shared" si="17"/>
        <v xml:space="preserve"> </v>
      </c>
      <c r="G44" s="67" t="str">
        <f t="shared" si="9"/>
        <v xml:space="preserve"> </v>
      </c>
      <c r="H44" s="67" t="str">
        <f t="shared" si="18"/>
        <v xml:space="preserve"> </v>
      </c>
      <c r="I44" s="66" t="str">
        <f t="shared" si="19"/>
        <v/>
      </c>
      <c r="J44" s="65"/>
      <c r="K44" s="66" t="str">
        <f t="shared" si="20"/>
        <v xml:space="preserve"> </v>
      </c>
      <c r="L44" s="67" t="str">
        <f t="shared" si="11"/>
        <v xml:space="preserve"> </v>
      </c>
      <c r="M44" s="67" t="str">
        <f t="shared" si="21"/>
        <v xml:space="preserve"> </v>
      </c>
      <c r="N44" s="66" t="str">
        <f t="shared" si="22"/>
        <v/>
      </c>
      <c r="O44" s="62"/>
      <c r="P44" s="65"/>
      <c r="Q44" s="66" t="str">
        <f t="shared" si="23"/>
        <v xml:space="preserve"> </v>
      </c>
      <c r="R44" s="67" t="str">
        <f t="shared" si="13"/>
        <v xml:space="preserve"> </v>
      </c>
      <c r="S44" s="67" t="str">
        <f t="shared" si="24"/>
        <v xml:space="preserve"> </v>
      </c>
      <c r="T44" s="66" t="str">
        <f t="shared" si="25"/>
        <v/>
      </c>
      <c r="U44" s="65"/>
      <c r="V44" s="66" t="str">
        <f t="shared" si="26"/>
        <v xml:space="preserve"> </v>
      </c>
      <c r="W44" s="67" t="str">
        <f t="shared" si="15"/>
        <v xml:space="preserve"> </v>
      </c>
      <c r="X44" s="67" t="str">
        <f t="shared" si="27"/>
        <v xml:space="preserve"> </v>
      </c>
      <c r="Y44" s="66" t="str">
        <f t="shared" si="28"/>
        <v/>
      </c>
    </row>
    <row r="45" spans="1:25" x14ac:dyDescent="0.25">
      <c r="A45" s="3">
        <f>'Rev Req''t_yrs 1-3'!A45</f>
        <v>0</v>
      </c>
      <c r="B45" s="3">
        <f>'Rev Req''t_yrs 1-3'!B45</f>
        <v>0</v>
      </c>
      <c r="C45" s="3">
        <f>'Rev Req''t_yrs 1-3'!C45</f>
        <v>0</v>
      </c>
      <c r="D45" s="70" t="str">
        <f>TEXT('Rev Req''t_yrs 1-3'!J45, "yyyy")</f>
        <v>1900</v>
      </c>
      <c r="E45" s="65"/>
      <c r="F45" s="66" t="str">
        <f t="shared" si="17"/>
        <v xml:space="preserve"> </v>
      </c>
      <c r="G45" s="67" t="str">
        <f t="shared" si="9"/>
        <v xml:space="preserve"> </v>
      </c>
      <c r="H45" s="67" t="str">
        <f t="shared" si="18"/>
        <v xml:space="preserve"> </v>
      </c>
      <c r="I45" s="66" t="str">
        <f t="shared" si="19"/>
        <v/>
      </c>
      <c r="J45" s="65"/>
      <c r="K45" s="66" t="str">
        <f t="shared" si="20"/>
        <v xml:space="preserve"> </v>
      </c>
      <c r="L45" s="67" t="str">
        <f t="shared" si="11"/>
        <v xml:space="preserve"> </v>
      </c>
      <c r="M45" s="67" t="str">
        <f t="shared" si="21"/>
        <v xml:space="preserve"> </v>
      </c>
      <c r="N45" s="66" t="str">
        <f t="shared" si="22"/>
        <v/>
      </c>
      <c r="O45" s="62"/>
      <c r="P45" s="65"/>
      <c r="Q45" s="66" t="str">
        <f t="shared" si="23"/>
        <v xml:space="preserve"> </v>
      </c>
      <c r="R45" s="67" t="str">
        <f t="shared" si="13"/>
        <v xml:space="preserve"> </v>
      </c>
      <c r="S45" s="67" t="str">
        <f t="shared" si="24"/>
        <v xml:space="preserve"> </v>
      </c>
      <c r="T45" s="66" t="str">
        <f t="shared" si="25"/>
        <v/>
      </c>
      <c r="U45" s="65"/>
      <c r="V45" s="66" t="str">
        <f t="shared" si="26"/>
        <v xml:space="preserve"> </v>
      </c>
      <c r="W45" s="67" t="str">
        <f t="shared" si="15"/>
        <v xml:space="preserve"> </v>
      </c>
      <c r="X45" s="67" t="str">
        <f t="shared" si="27"/>
        <v xml:space="preserve"> </v>
      </c>
      <c r="Y45" s="66" t="str">
        <f t="shared" si="28"/>
        <v/>
      </c>
    </row>
    <row r="46" spans="1:25" x14ac:dyDescent="0.25">
      <c r="A46" s="3">
        <f>'Rev Req''t_yrs 1-3'!A46</f>
        <v>0</v>
      </c>
      <c r="B46" s="3">
        <f>'Rev Req''t_yrs 1-3'!B46</f>
        <v>0</v>
      </c>
      <c r="C46" s="3">
        <f>'Rev Req''t_yrs 1-3'!C46</f>
        <v>0</v>
      </c>
      <c r="D46" s="70" t="str">
        <f>TEXT('Rev Req''t_yrs 1-3'!J46, "yyyy")</f>
        <v>1900</v>
      </c>
      <c r="E46" s="65"/>
      <c r="F46" s="66" t="str">
        <f t="shared" si="17"/>
        <v xml:space="preserve"> </v>
      </c>
      <c r="G46" s="67" t="str">
        <f t="shared" si="9"/>
        <v xml:space="preserve"> </v>
      </c>
      <c r="H46" s="67" t="str">
        <f t="shared" si="18"/>
        <v xml:space="preserve"> </v>
      </c>
      <c r="I46" s="66" t="str">
        <f t="shared" si="19"/>
        <v/>
      </c>
      <c r="J46" s="65"/>
      <c r="K46" s="66" t="str">
        <f t="shared" si="20"/>
        <v xml:space="preserve"> </v>
      </c>
      <c r="L46" s="67" t="str">
        <f t="shared" si="11"/>
        <v xml:space="preserve"> </v>
      </c>
      <c r="M46" s="67" t="str">
        <f t="shared" si="21"/>
        <v xml:space="preserve"> </v>
      </c>
      <c r="N46" s="66" t="str">
        <f t="shared" si="22"/>
        <v/>
      </c>
      <c r="O46" s="62"/>
      <c r="P46" s="65"/>
      <c r="Q46" s="66" t="str">
        <f t="shared" si="23"/>
        <v xml:space="preserve"> </v>
      </c>
      <c r="R46" s="67" t="str">
        <f t="shared" si="13"/>
        <v xml:space="preserve"> </v>
      </c>
      <c r="S46" s="67" t="str">
        <f t="shared" si="24"/>
        <v xml:space="preserve"> </v>
      </c>
      <c r="T46" s="66" t="str">
        <f t="shared" si="25"/>
        <v/>
      </c>
      <c r="U46" s="65"/>
      <c r="V46" s="66" t="str">
        <f t="shared" si="26"/>
        <v xml:space="preserve"> </v>
      </c>
      <c r="W46" s="67" t="str">
        <f t="shared" si="15"/>
        <v xml:space="preserve"> </v>
      </c>
      <c r="X46" s="67" t="str">
        <f t="shared" si="27"/>
        <v xml:space="preserve"> </v>
      </c>
      <c r="Y46" s="66" t="str">
        <f t="shared" si="28"/>
        <v/>
      </c>
    </row>
    <row r="47" spans="1:25" x14ac:dyDescent="0.25">
      <c r="A47" s="3">
        <f>'Rev Req''t_yrs 1-3'!A47</f>
        <v>0</v>
      </c>
      <c r="B47" s="3">
        <f>'Rev Req''t_yrs 1-3'!B47</f>
        <v>0</v>
      </c>
      <c r="C47" s="3">
        <f>'Rev Req''t_yrs 1-3'!C47</f>
        <v>0</v>
      </c>
      <c r="D47" s="70" t="str">
        <f>TEXT('Rev Req''t_yrs 1-3'!J47, "yyyy")</f>
        <v>1900</v>
      </c>
      <c r="E47" s="65"/>
      <c r="F47" s="66" t="str">
        <f t="shared" si="17"/>
        <v xml:space="preserve"> </v>
      </c>
      <c r="G47" s="67" t="str">
        <f t="shared" si="9"/>
        <v xml:space="preserve"> </v>
      </c>
      <c r="H47" s="67" t="str">
        <f t="shared" si="18"/>
        <v xml:space="preserve"> </v>
      </c>
      <c r="I47" s="66" t="str">
        <f t="shared" si="19"/>
        <v/>
      </c>
      <c r="J47" s="65"/>
      <c r="K47" s="66" t="str">
        <f t="shared" si="20"/>
        <v xml:space="preserve"> </v>
      </c>
      <c r="L47" s="67" t="str">
        <f t="shared" si="11"/>
        <v xml:space="preserve"> </v>
      </c>
      <c r="M47" s="67" t="str">
        <f t="shared" si="21"/>
        <v xml:space="preserve"> </v>
      </c>
      <c r="N47" s="66" t="str">
        <f t="shared" si="22"/>
        <v/>
      </c>
      <c r="O47" s="62"/>
      <c r="P47" s="65"/>
      <c r="Q47" s="66" t="str">
        <f t="shared" si="23"/>
        <v xml:space="preserve"> </v>
      </c>
      <c r="R47" s="67" t="str">
        <f t="shared" si="13"/>
        <v xml:space="preserve"> </v>
      </c>
      <c r="S47" s="67" t="str">
        <f t="shared" si="24"/>
        <v xml:space="preserve"> </v>
      </c>
      <c r="T47" s="66" t="str">
        <f t="shared" si="25"/>
        <v/>
      </c>
      <c r="U47" s="65"/>
      <c r="V47" s="66" t="str">
        <f t="shared" si="26"/>
        <v xml:space="preserve"> </v>
      </c>
      <c r="W47" s="67" t="str">
        <f t="shared" si="15"/>
        <v xml:space="preserve"> </v>
      </c>
      <c r="X47" s="67" t="str">
        <f t="shared" si="27"/>
        <v xml:space="preserve"> </v>
      </c>
      <c r="Y47" s="66" t="str">
        <f t="shared" si="28"/>
        <v/>
      </c>
    </row>
    <row r="48" spans="1:25" x14ac:dyDescent="0.25">
      <c r="A48" s="3">
        <f>'Rev Req''t_yrs 1-3'!A48</f>
        <v>0</v>
      </c>
      <c r="B48" s="3">
        <f>'Rev Req''t_yrs 1-3'!B48</f>
        <v>0</v>
      </c>
      <c r="C48" s="3">
        <f>'Rev Req''t_yrs 1-3'!C48</f>
        <v>0</v>
      </c>
      <c r="D48" s="70" t="str">
        <f>TEXT('Rev Req''t_yrs 1-3'!J48, "yyyy")</f>
        <v>1900</v>
      </c>
      <c r="E48" s="65"/>
      <c r="F48" s="66" t="str">
        <f t="shared" si="17"/>
        <v xml:space="preserve"> </v>
      </c>
      <c r="G48" s="67" t="str">
        <f t="shared" si="9"/>
        <v xml:space="preserve"> </v>
      </c>
      <c r="H48" s="67" t="str">
        <f t="shared" si="18"/>
        <v xml:space="preserve"> </v>
      </c>
      <c r="I48" s="66" t="str">
        <f t="shared" si="19"/>
        <v/>
      </c>
      <c r="J48" s="65"/>
      <c r="K48" s="66" t="str">
        <f t="shared" si="20"/>
        <v xml:space="preserve"> </v>
      </c>
      <c r="L48" s="67" t="str">
        <f t="shared" si="11"/>
        <v xml:space="preserve"> </v>
      </c>
      <c r="M48" s="67" t="str">
        <f t="shared" si="21"/>
        <v xml:space="preserve"> </v>
      </c>
      <c r="N48" s="66" t="str">
        <f t="shared" si="22"/>
        <v/>
      </c>
      <c r="O48" s="62"/>
      <c r="P48" s="65"/>
      <c r="Q48" s="66" t="str">
        <f t="shared" si="23"/>
        <v xml:space="preserve"> </v>
      </c>
      <c r="R48" s="67" t="str">
        <f t="shared" si="13"/>
        <v xml:space="preserve"> </v>
      </c>
      <c r="S48" s="67" t="str">
        <f t="shared" si="24"/>
        <v xml:space="preserve"> </v>
      </c>
      <c r="T48" s="66" t="str">
        <f t="shared" si="25"/>
        <v/>
      </c>
      <c r="U48" s="65"/>
      <c r="V48" s="66" t="str">
        <f t="shared" si="26"/>
        <v xml:space="preserve"> </v>
      </c>
      <c r="W48" s="67" t="str">
        <f t="shared" si="15"/>
        <v xml:space="preserve"> </v>
      </c>
      <c r="X48" s="67" t="str">
        <f t="shared" si="27"/>
        <v xml:space="preserve"> </v>
      </c>
      <c r="Y48" s="66" t="str">
        <f t="shared" si="28"/>
        <v/>
      </c>
    </row>
    <row r="49" spans="1:29" x14ac:dyDescent="0.25">
      <c r="A49" s="3">
        <f>'Rev Req''t_yrs 1-3'!A49</f>
        <v>0</v>
      </c>
      <c r="B49" s="3">
        <f>'Rev Req''t_yrs 1-3'!B49</f>
        <v>0</v>
      </c>
      <c r="C49" s="3">
        <f>'Rev Req''t_yrs 1-3'!C49</f>
        <v>0</v>
      </c>
      <c r="D49" s="70" t="str">
        <f>TEXT('Rev Req''t_yrs 1-3'!J49, "yyyy")</f>
        <v>1900</v>
      </c>
      <c r="E49" s="65"/>
      <c r="F49" s="66" t="str">
        <f t="shared" si="17"/>
        <v xml:space="preserve"> </v>
      </c>
      <c r="G49" s="67" t="str">
        <f t="shared" si="9"/>
        <v xml:space="preserve"> </v>
      </c>
      <c r="H49" s="67" t="str">
        <f t="shared" si="18"/>
        <v xml:space="preserve"> </v>
      </c>
      <c r="I49" s="66" t="str">
        <f t="shared" si="19"/>
        <v/>
      </c>
      <c r="J49" s="65"/>
      <c r="K49" s="66" t="str">
        <f t="shared" si="20"/>
        <v xml:space="preserve"> </v>
      </c>
      <c r="L49" s="67" t="str">
        <f t="shared" si="11"/>
        <v xml:space="preserve"> </v>
      </c>
      <c r="M49" s="67" t="str">
        <f t="shared" si="21"/>
        <v xml:space="preserve"> </v>
      </c>
      <c r="N49" s="66" t="str">
        <f t="shared" si="22"/>
        <v/>
      </c>
      <c r="O49" s="62"/>
      <c r="P49" s="65"/>
      <c r="Q49" s="66" t="str">
        <f t="shared" si="23"/>
        <v xml:space="preserve"> </v>
      </c>
      <c r="R49" s="67" t="str">
        <f t="shared" si="13"/>
        <v xml:space="preserve"> </v>
      </c>
      <c r="S49" s="67" t="str">
        <f t="shared" si="24"/>
        <v xml:space="preserve"> </v>
      </c>
      <c r="T49" s="66" t="str">
        <f t="shared" si="25"/>
        <v/>
      </c>
      <c r="U49" s="65"/>
      <c r="V49" s="66" t="str">
        <f t="shared" si="26"/>
        <v xml:space="preserve"> </v>
      </c>
      <c r="W49" s="67" t="str">
        <f t="shared" si="15"/>
        <v xml:space="preserve"> </v>
      </c>
      <c r="X49" s="67" t="str">
        <f t="shared" si="27"/>
        <v xml:space="preserve"> </v>
      </c>
      <c r="Y49" s="66" t="str">
        <f t="shared" si="28"/>
        <v/>
      </c>
    </row>
    <row r="50" spans="1:29" x14ac:dyDescent="0.25">
      <c r="A50" s="3">
        <f>'Rev Req''t_yrs 1-3'!A50</f>
        <v>0</v>
      </c>
      <c r="B50" s="3">
        <f>'Rev Req''t_yrs 1-3'!B50</f>
        <v>0</v>
      </c>
      <c r="C50" s="3">
        <f>'Rev Req''t_yrs 1-3'!C50</f>
        <v>0</v>
      </c>
      <c r="D50" s="70" t="str">
        <f>TEXT('Rev Req''t_yrs 1-3'!J50, "yyyy")</f>
        <v>1900</v>
      </c>
      <c r="E50" s="65"/>
      <c r="F50" s="66" t="str">
        <f t="shared" si="17"/>
        <v xml:space="preserve"> </v>
      </c>
      <c r="G50" s="67" t="str">
        <f t="shared" si="9"/>
        <v xml:space="preserve"> </v>
      </c>
      <c r="H50" s="67" t="str">
        <f t="shared" si="18"/>
        <v xml:space="preserve"> </v>
      </c>
      <c r="I50" s="66" t="str">
        <f t="shared" si="19"/>
        <v/>
      </c>
      <c r="J50" s="65"/>
      <c r="K50" s="66" t="str">
        <f t="shared" si="20"/>
        <v xml:space="preserve"> </v>
      </c>
      <c r="L50" s="67" t="str">
        <f t="shared" si="11"/>
        <v xml:space="preserve"> </v>
      </c>
      <c r="M50" s="67" t="str">
        <f t="shared" si="21"/>
        <v xml:space="preserve"> </v>
      </c>
      <c r="N50" s="66" t="str">
        <f t="shared" si="22"/>
        <v/>
      </c>
      <c r="O50" s="62"/>
      <c r="P50" s="65"/>
      <c r="Q50" s="66" t="str">
        <f t="shared" si="23"/>
        <v xml:space="preserve"> </v>
      </c>
      <c r="R50" s="67" t="str">
        <f t="shared" si="13"/>
        <v xml:space="preserve"> </v>
      </c>
      <c r="S50" s="67" t="str">
        <f t="shared" si="24"/>
        <v xml:space="preserve"> </v>
      </c>
      <c r="T50" s="66" t="str">
        <f t="shared" si="25"/>
        <v/>
      </c>
      <c r="U50" s="65"/>
      <c r="V50" s="66" t="str">
        <f t="shared" si="26"/>
        <v xml:space="preserve"> </v>
      </c>
      <c r="W50" s="67" t="str">
        <f t="shared" si="15"/>
        <v xml:space="preserve"> </v>
      </c>
      <c r="X50" s="67" t="str">
        <f t="shared" si="27"/>
        <v xml:space="preserve"> </v>
      </c>
      <c r="Y50" s="66" t="str">
        <f t="shared" si="28"/>
        <v/>
      </c>
    </row>
    <row r="51" spans="1:29" x14ac:dyDescent="0.25">
      <c r="A51" s="3">
        <f>'Rev Req''t_yrs 1-3'!A51</f>
        <v>0</v>
      </c>
      <c r="B51" s="3">
        <f>'Rev Req''t_yrs 1-3'!B51</f>
        <v>0</v>
      </c>
      <c r="C51" s="3">
        <f>'Rev Req''t_yrs 1-3'!C51</f>
        <v>0</v>
      </c>
      <c r="D51" s="70" t="str">
        <f>TEXT('Rev Req''t_yrs 1-3'!J51, "yyyy")</f>
        <v>1900</v>
      </c>
      <c r="E51" s="65"/>
      <c r="F51" s="66" t="str">
        <f t="shared" si="17"/>
        <v xml:space="preserve"> </v>
      </c>
      <c r="G51" s="67" t="str">
        <f t="shared" si="9"/>
        <v xml:space="preserve"> </v>
      </c>
      <c r="H51" s="67" t="str">
        <f t="shared" si="18"/>
        <v xml:space="preserve"> </v>
      </c>
      <c r="I51" s="66" t="str">
        <f t="shared" si="19"/>
        <v/>
      </c>
      <c r="J51" s="65"/>
      <c r="K51" s="66" t="str">
        <f t="shared" si="20"/>
        <v xml:space="preserve"> </v>
      </c>
      <c r="L51" s="67" t="str">
        <f t="shared" si="11"/>
        <v xml:space="preserve"> </v>
      </c>
      <c r="M51" s="67" t="str">
        <f t="shared" si="21"/>
        <v xml:space="preserve"> </v>
      </c>
      <c r="N51" s="66" t="str">
        <f t="shared" si="22"/>
        <v/>
      </c>
      <c r="O51" s="62"/>
      <c r="P51" s="65"/>
      <c r="Q51" s="66" t="str">
        <f t="shared" si="23"/>
        <v xml:space="preserve"> </v>
      </c>
      <c r="R51" s="67" t="str">
        <f t="shared" si="13"/>
        <v xml:space="preserve"> </v>
      </c>
      <c r="S51" s="67" t="str">
        <f t="shared" si="24"/>
        <v xml:space="preserve"> </v>
      </c>
      <c r="T51" s="66" t="str">
        <f t="shared" si="25"/>
        <v/>
      </c>
      <c r="U51" s="65"/>
      <c r="V51" s="66" t="str">
        <f t="shared" si="26"/>
        <v xml:space="preserve"> </v>
      </c>
      <c r="W51" s="67" t="str">
        <f t="shared" si="15"/>
        <v xml:space="preserve"> </v>
      </c>
      <c r="X51" s="67" t="str">
        <f t="shared" si="27"/>
        <v xml:space="preserve"> </v>
      </c>
      <c r="Y51" s="66" t="str">
        <f t="shared" si="28"/>
        <v/>
      </c>
    </row>
    <row r="52" spans="1:29" x14ac:dyDescent="0.25">
      <c r="A52" s="3">
        <f>'Rev Req''t_yrs 1-3'!A52</f>
        <v>0</v>
      </c>
      <c r="B52" s="3">
        <f>'Rev Req''t_yrs 1-3'!B52</f>
        <v>0</v>
      </c>
      <c r="C52" s="3">
        <f>'Rev Req''t_yrs 1-3'!C52</f>
        <v>0</v>
      </c>
      <c r="D52" s="70" t="str">
        <f>TEXT('Rev Req''t_yrs 1-3'!J52, "yyyy")</f>
        <v>1900</v>
      </c>
      <c r="E52" s="65"/>
      <c r="F52" s="66" t="str">
        <f t="shared" si="17"/>
        <v xml:space="preserve"> </v>
      </c>
      <c r="G52" s="67" t="str">
        <f t="shared" si="9"/>
        <v xml:space="preserve"> </v>
      </c>
      <c r="H52" s="67" t="str">
        <f t="shared" si="18"/>
        <v xml:space="preserve"> </v>
      </c>
      <c r="I52" s="66" t="str">
        <f t="shared" si="19"/>
        <v/>
      </c>
      <c r="J52" s="65"/>
      <c r="K52" s="66" t="str">
        <f t="shared" si="20"/>
        <v xml:space="preserve"> </v>
      </c>
      <c r="L52" s="67" t="str">
        <f t="shared" si="11"/>
        <v xml:space="preserve"> </v>
      </c>
      <c r="M52" s="67" t="str">
        <f t="shared" si="21"/>
        <v xml:space="preserve"> </v>
      </c>
      <c r="N52" s="66" t="str">
        <f t="shared" si="22"/>
        <v/>
      </c>
      <c r="O52" s="62"/>
      <c r="P52" s="65"/>
      <c r="Q52" s="66" t="str">
        <f t="shared" si="23"/>
        <v xml:space="preserve"> </v>
      </c>
      <c r="R52" s="67" t="str">
        <f t="shared" si="13"/>
        <v xml:space="preserve"> </v>
      </c>
      <c r="S52" s="67" t="str">
        <f t="shared" si="24"/>
        <v xml:space="preserve"> </v>
      </c>
      <c r="T52" s="66" t="str">
        <f t="shared" si="25"/>
        <v/>
      </c>
      <c r="U52" s="65"/>
      <c r="V52" s="66" t="str">
        <f t="shared" si="26"/>
        <v xml:space="preserve"> </v>
      </c>
      <c r="W52" s="67" t="str">
        <f t="shared" si="15"/>
        <v xml:space="preserve"> </v>
      </c>
      <c r="X52" s="67" t="str">
        <f t="shared" si="27"/>
        <v xml:space="preserve"> </v>
      </c>
      <c r="Y52" s="66" t="str">
        <f t="shared" si="28"/>
        <v/>
      </c>
    </row>
    <row r="53" spans="1:29" x14ac:dyDescent="0.25">
      <c r="A53" s="3">
        <f>'Rev Req''t_yrs 1-3'!A53</f>
        <v>0</v>
      </c>
      <c r="B53" s="3">
        <f>'Rev Req''t_yrs 1-3'!B53</f>
        <v>0</v>
      </c>
      <c r="C53" s="3">
        <f>'Rev Req''t_yrs 1-3'!C53</f>
        <v>0</v>
      </c>
      <c r="D53" s="70" t="str">
        <f>TEXT('Rev Req''t_yrs 1-3'!J53, "yyyy")</f>
        <v>1900</v>
      </c>
      <c r="E53" s="65"/>
      <c r="F53" s="66" t="str">
        <f t="shared" si="17"/>
        <v xml:space="preserve"> </v>
      </c>
      <c r="G53" s="67" t="str">
        <f t="shared" si="9"/>
        <v xml:space="preserve"> </v>
      </c>
      <c r="H53" s="67" t="str">
        <f t="shared" si="18"/>
        <v xml:space="preserve"> </v>
      </c>
      <c r="I53" s="66" t="str">
        <f t="shared" si="19"/>
        <v/>
      </c>
      <c r="J53" s="65"/>
      <c r="K53" s="66" t="str">
        <f t="shared" si="20"/>
        <v xml:space="preserve"> </v>
      </c>
      <c r="L53" s="67" t="str">
        <f t="shared" si="11"/>
        <v xml:space="preserve"> </v>
      </c>
      <c r="M53" s="67" t="str">
        <f t="shared" si="21"/>
        <v xml:space="preserve"> </v>
      </c>
      <c r="N53" s="66" t="str">
        <f t="shared" si="22"/>
        <v/>
      </c>
      <c r="O53" s="62"/>
      <c r="P53" s="65"/>
      <c r="Q53" s="66" t="str">
        <f t="shared" si="23"/>
        <v xml:space="preserve"> </v>
      </c>
      <c r="R53" s="67" t="str">
        <f t="shared" si="13"/>
        <v xml:space="preserve"> </v>
      </c>
      <c r="S53" s="67" t="str">
        <f t="shared" si="24"/>
        <v xml:space="preserve"> </v>
      </c>
      <c r="T53" s="66" t="str">
        <f t="shared" si="25"/>
        <v/>
      </c>
      <c r="U53" s="65"/>
      <c r="V53" s="66" t="str">
        <f t="shared" si="26"/>
        <v xml:space="preserve"> </v>
      </c>
      <c r="W53" s="67" t="str">
        <f t="shared" si="15"/>
        <v xml:space="preserve"> </v>
      </c>
      <c r="X53" s="67" t="str">
        <f t="shared" si="27"/>
        <v xml:space="preserve"> </v>
      </c>
      <c r="Y53" s="66" t="str">
        <f t="shared" si="28"/>
        <v/>
      </c>
    </row>
    <row r="54" spans="1:29" x14ac:dyDescent="0.25">
      <c r="A54" s="3">
        <f>'Rev Req''t_yrs 1-3'!A54</f>
        <v>0</v>
      </c>
      <c r="B54" s="3">
        <f>'Rev Req''t_yrs 1-3'!B54</f>
        <v>0</v>
      </c>
      <c r="C54" s="3">
        <f>'Rev Req''t_yrs 1-3'!C54</f>
        <v>0</v>
      </c>
      <c r="D54" s="70" t="str">
        <f>TEXT('Rev Req''t_yrs 1-3'!J54, "yyyy")</f>
        <v>1900</v>
      </c>
      <c r="E54" s="65"/>
      <c r="F54" s="66" t="str">
        <f t="shared" si="17"/>
        <v xml:space="preserve"> </v>
      </c>
      <c r="G54" s="67" t="str">
        <f t="shared" si="9"/>
        <v xml:space="preserve"> </v>
      </c>
      <c r="H54" s="67" t="str">
        <f t="shared" si="18"/>
        <v xml:space="preserve"> </v>
      </c>
      <c r="I54" s="66" t="str">
        <f t="shared" si="19"/>
        <v/>
      </c>
      <c r="J54" s="65"/>
      <c r="K54" s="66" t="str">
        <f t="shared" si="20"/>
        <v xml:space="preserve"> </v>
      </c>
      <c r="L54" s="67" t="str">
        <f t="shared" si="11"/>
        <v xml:space="preserve"> </v>
      </c>
      <c r="M54" s="67" t="str">
        <f t="shared" si="21"/>
        <v xml:space="preserve"> </v>
      </c>
      <c r="N54" s="66" t="str">
        <f t="shared" si="22"/>
        <v/>
      </c>
      <c r="O54" s="62"/>
      <c r="P54" s="65"/>
      <c r="Q54" s="66" t="str">
        <f t="shared" si="23"/>
        <v xml:space="preserve"> </v>
      </c>
      <c r="R54" s="67" t="str">
        <f t="shared" si="13"/>
        <v xml:space="preserve"> </v>
      </c>
      <c r="S54" s="67" t="str">
        <f t="shared" si="24"/>
        <v xml:space="preserve"> </v>
      </c>
      <c r="T54" s="66" t="str">
        <f t="shared" si="25"/>
        <v/>
      </c>
      <c r="U54" s="65"/>
      <c r="V54" s="66" t="str">
        <f t="shared" si="26"/>
        <v xml:space="preserve"> </v>
      </c>
      <c r="W54" s="67" t="str">
        <f t="shared" si="15"/>
        <v xml:space="preserve"> </v>
      </c>
      <c r="X54" s="67" t="str">
        <f t="shared" si="27"/>
        <v xml:space="preserve"> </v>
      </c>
      <c r="Y54" s="66" t="str">
        <f t="shared" si="28"/>
        <v/>
      </c>
    </row>
    <row r="55" spans="1:29" x14ac:dyDescent="0.25">
      <c r="A55" s="3">
        <f>'Rev Req''t_yrs 1-3'!A55</f>
        <v>0</v>
      </c>
      <c r="B55" s="3">
        <f>'Rev Req''t_yrs 1-3'!B55</f>
        <v>0</v>
      </c>
      <c r="C55" s="3">
        <f>'Rev Req''t_yrs 1-3'!C55</f>
        <v>0</v>
      </c>
      <c r="D55" s="70" t="str">
        <f>TEXT('Rev Req''t_yrs 1-3'!J55, "yyyy")</f>
        <v>1900</v>
      </c>
      <c r="E55" s="65"/>
      <c r="F55" s="66" t="str">
        <f t="shared" si="17"/>
        <v xml:space="preserve"> </v>
      </c>
      <c r="G55" s="67" t="str">
        <f t="shared" si="9"/>
        <v xml:space="preserve"> </v>
      </c>
      <c r="H55" s="67" t="str">
        <f t="shared" si="18"/>
        <v xml:space="preserve"> </v>
      </c>
      <c r="I55" s="66" t="str">
        <f t="shared" si="19"/>
        <v/>
      </c>
      <c r="J55" s="65"/>
      <c r="K55" s="66" t="str">
        <f t="shared" si="20"/>
        <v xml:space="preserve"> </v>
      </c>
      <c r="L55" s="67" t="str">
        <f t="shared" si="11"/>
        <v xml:space="preserve"> </v>
      </c>
      <c r="M55" s="67" t="str">
        <f t="shared" si="21"/>
        <v xml:space="preserve"> </v>
      </c>
      <c r="N55" s="66" t="str">
        <f t="shared" si="22"/>
        <v/>
      </c>
      <c r="O55" s="62"/>
      <c r="P55" s="65"/>
      <c r="Q55" s="66" t="str">
        <f t="shared" si="23"/>
        <v xml:space="preserve"> </v>
      </c>
      <c r="R55" s="67" t="str">
        <f t="shared" si="13"/>
        <v xml:space="preserve"> </v>
      </c>
      <c r="S55" s="67" t="str">
        <f t="shared" si="24"/>
        <v xml:space="preserve"> </v>
      </c>
      <c r="T55" s="66" t="str">
        <f t="shared" si="25"/>
        <v/>
      </c>
      <c r="U55" s="65"/>
      <c r="V55" s="66" t="str">
        <f t="shared" si="26"/>
        <v xml:space="preserve"> </v>
      </c>
      <c r="W55" s="67" t="str">
        <f t="shared" si="15"/>
        <v xml:space="preserve"> </v>
      </c>
      <c r="X55" s="67" t="str">
        <f t="shared" si="27"/>
        <v xml:space="preserve"> </v>
      </c>
      <c r="Y55" s="66" t="str">
        <f t="shared" si="28"/>
        <v/>
      </c>
    </row>
    <row r="56" spans="1:29" x14ac:dyDescent="0.25">
      <c r="A56" s="3">
        <f>'Rev Req''t_yrs 1-3'!A56</f>
        <v>0</v>
      </c>
      <c r="B56" s="3">
        <f>'Rev Req''t_yrs 1-3'!B56</f>
        <v>0</v>
      </c>
      <c r="C56" s="3">
        <f>'Rev Req''t_yrs 1-3'!C56</f>
        <v>0</v>
      </c>
      <c r="D56" s="70" t="str">
        <f>TEXT('Rev Req''t_yrs 1-3'!J56, "yyyy")</f>
        <v>1900</v>
      </c>
      <c r="E56" s="65"/>
      <c r="F56" s="66" t="str">
        <f t="shared" si="17"/>
        <v xml:space="preserve"> </v>
      </c>
      <c r="G56" s="67" t="str">
        <f t="shared" si="9"/>
        <v xml:space="preserve"> </v>
      </c>
      <c r="H56" s="67" t="str">
        <f t="shared" si="18"/>
        <v xml:space="preserve"> </v>
      </c>
      <c r="I56" s="66" t="str">
        <f t="shared" si="19"/>
        <v/>
      </c>
      <c r="J56" s="65"/>
      <c r="K56" s="66" t="str">
        <f t="shared" si="20"/>
        <v xml:space="preserve"> </v>
      </c>
      <c r="L56" s="67" t="str">
        <f t="shared" si="11"/>
        <v xml:space="preserve"> </v>
      </c>
      <c r="M56" s="67" t="str">
        <f t="shared" si="21"/>
        <v xml:space="preserve"> </v>
      </c>
      <c r="N56" s="66" t="str">
        <f t="shared" si="22"/>
        <v/>
      </c>
      <c r="O56" s="62"/>
      <c r="P56" s="65"/>
      <c r="Q56" s="66" t="str">
        <f t="shared" si="23"/>
        <v xml:space="preserve"> </v>
      </c>
      <c r="R56" s="67" t="str">
        <f t="shared" si="13"/>
        <v xml:space="preserve"> </v>
      </c>
      <c r="S56" s="67" t="str">
        <f t="shared" si="24"/>
        <v xml:space="preserve"> </v>
      </c>
      <c r="T56" s="66" t="str">
        <f t="shared" si="25"/>
        <v/>
      </c>
      <c r="U56" s="65"/>
      <c r="V56" s="66" t="str">
        <f t="shared" si="26"/>
        <v xml:space="preserve"> </v>
      </c>
      <c r="W56" s="67" t="str">
        <f t="shared" si="15"/>
        <v xml:space="preserve"> </v>
      </c>
      <c r="X56" s="67" t="str">
        <f t="shared" si="27"/>
        <v xml:space="preserve"> </v>
      </c>
      <c r="Y56" s="66" t="str">
        <f t="shared" si="28"/>
        <v/>
      </c>
    </row>
    <row r="57" spans="1:29" x14ac:dyDescent="0.25">
      <c r="A57" s="145" t="s">
        <v>62</v>
      </c>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c r="AB57"/>
      <c r="AC57"/>
    </row>
  </sheetData>
  <autoFilter ref="A4:Z57" xr:uid="{F3A45AFB-CC48-4A08-A72C-3082F1390FB5}"/>
  <mergeCells count="2">
    <mergeCell ref="A57:Z57"/>
    <mergeCell ref="Z1:AC1"/>
  </mergeCells>
  <pageMargins left="0.7" right="0.7" top="0.75" bottom="0.75" header="0.3" footer="0.3"/>
  <pageSetup scale="51" fitToWidth="4" fitToHeight="0" orientation="landscape" r:id="rId1"/>
  <colBreaks count="3" manualBreakCount="3">
    <brk id="4" max="31" man="1"/>
    <brk id="9" max="31" man="1"/>
    <brk id="20" max="31" man="1"/>
  </colBreaks>
  <customProperties>
    <customPr name="_pios_id" r:id="rId2"/>
  </customProperties>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pageSetUpPr fitToPage="1"/>
  </sheetPr>
  <dimension ref="A1:AP165"/>
  <sheetViews>
    <sheetView view="pageBreakPreview" zoomScale="85" zoomScaleNormal="112" zoomScaleSheetLayoutView="85" workbookViewId="0">
      <pane xSplit="1" topLeftCell="B1" activePane="topRight" state="frozen"/>
      <selection activeCell="B3" sqref="B3"/>
      <selection pane="topRight" activeCell="D45" sqref="D45"/>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9.285156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2" t="s">
        <v>107</v>
      </c>
      <c r="C1" s="103"/>
      <c r="E1" s="104" t="s">
        <v>108</v>
      </c>
      <c r="F1" s="105" t="s">
        <v>109</v>
      </c>
      <c r="H1" s="106" t="s">
        <v>109</v>
      </c>
      <c r="I1" s="107" t="s">
        <v>108</v>
      </c>
    </row>
    <row r="2" spans="1:39" ht="15.75" thickBot="1" x14ac:dyDescent="0.3">
      <c r="A2" s="1" t="s">
        <v>75</v>
      </c>
      <c r="B2" s="108">
        <v>13</v>
      </c>
      <c r="E2" s="109">
        <v>1</v>
      </c>
      <c r="F2" s="110">
        <v>0.1336805556</v>
      </c>
      <c r="H2" s="111">
        <v>6</v>
      </c>
      <c r="I2" s="112">
        <f>H2/F2</f>
        <v>44.883116868194705</v>
      </c>
    </row>
    <row r="3" spans="1:39" x14ac:dyDescent="0.25">
      <c r="A3" s="1"/>
      <c r="B3" s="1"/>
    </row>
    <row r="4" spans="1:39" x14ac:dyDescent="0.25">
      <c r="A4" t="s">
        <v>76</v>
      </c>
      <c r="B4" s="22">
        <v>45597</v>
      </c>
      <c r="C4" t="s">
        <v>77</v>
      </c>
    </row>
    <row r="5" spans="1:39" x14ac:dyDescent="0.25">
      <c r="A5" t="s">
        <v>78</v>
      </c>
      <c r="B5" s="22">
        <v>44743</v>
      </c>
      <c r="C5" s="113">
        <v>38.44</v>
      </c>
    </row>
    <row r="6" spans="1:39" x14ac:dyDescent="0.25">
      <c r="A6" t="s">
        <v>79</v>
      </c>
      <c r="B6" s="3">
        <f>YEAR(B5)</f>
        <v>2022</v>
      </c>
    </row>
    <row r="7" spans="1:39" ht="30" x14ac:dyDescent="0.25">
      <c r="A7" s="18" t="s">
        <v>80</v>
      </c>
      <c r="B7" s="114">
        <v>169850</v>
      </c>
    </row>
    <row r="8" spans="1:39" ht="30" x14ac:dyDescent="0.25">
      <c r="A8" s="18" t="s">
        <v>81</v>
      </c>
      <c r="B8" s="114">
        <v>35008</v>
      </c>
      <c r="AB8" s="52"/>
    </row>
    <row r="9" spans="1:39" x14ac:dyDescent="0.25">
      <c r="A9" s="1" t="s">
        <v>82</v>
      </c>
      <c r="B9" s="25">
        <f>B6+2</f>
        <v>2024</v>
      </c>
      <c r="C9" s="23">
        <f>$C$5</f>
        <v>38.44</v>
      </c>
      <c r="I9" s="44"/>
      <c r="M9" s="3"/>
    </row>
    <row r="10" spans="1:39" x14ac:dyDescent="0.25">
      <c r="B10" s="25">
        <f>B9+1</f>
        <v>2025</v>
      </c>
      <c r="C10" s="23">
        <f t="shared" ref="C10:C11" si="0">$C$5</f>
        <v>38.44</v>
      </c>
      <c r="K10" s="115"/>
    </row>
    <row r="11" spans="1:39" x14ac:dyDescent="0.25">
      <c r="B11" s="25">
        <f>B10+1</f>
        <v>2026</v>
      </c>
      <c r="C11" s="23">
        <f t="shared" si="0"/>
        <v>38.44</v>
      </c>
    </row>
    <row r="12" spans="1:39" x14ac:dyDescent="0.25">
      <c r="J12" s="115"/>
    </row>
    <row r="13" spans="1:39" s="5" customFormat="1" x14ac:dyDescent="0.25">
      <c r="A13" s="6" t="s">
        <v>110</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29.9</v>
      </c>
      <c r="C14" s="37">
        <v>30</v>
      </c>
      <c r="D14" s="116">
        <f>C14</f>
        <v>30</v>
      </c>
      <c r="E14" s="116">
        <f t="shared" ref="E14:T18" si="1">D14</f>
        <v>30</v>
      </c>
      <c r="F14" s="116">
        <f t="shared" si="1"/>
        <v>30</v>
      </c>
      <c r="G14" s="116">
        <f t="shared" si="1"/>
        <v>30</v>
      </c>
      <c r="H14" s="116">
        <f t="shared" si="1"/>
        <v>30</v>
      </c>
      <c r="I14" s="116">
        <f t="shared" si="1"/>
        <v>30</v>
      </c>
      <c r="J14" s="116">
        <f t="shared" si="1"/>
        <v>30</v>
      </c>
      <c r="K14" s="116">
        <f t="shared" si="1"/>
        <v>30</v>
      </c>
      <c r="L14" s="116">
        <f t="shared" si="1"/>
        <v>30</v>
      </c>
      <c r="M14" s="116">
        <f t="shared" si="1"/>
        <v>30</v>
      </c>
      <c r="N14" s="116">
        <f t="shared" si="1"/>
        <v>30</v>
      </c>
      <c r="O14" s="116">
        <f>N14</f>
        <v>30</v>
      </c>
      <c r="P14" s="116">
        <f t="shared" si="1"/>
        <v>30</v>
      </c>
      <c r="Q14" s="116">
        <f t="shared" si="1"/>
        <v>30</v>
      </c>
      <c r="R14" s="116">
        <f t="shared" si="1"/>
        <v>30</v>
      </c>
      <c r="S14" s="116">
        <f t="shared" si="1"/>
        <v>30</v>
      </c>
      <c r="T14" s="116">
        <f t="shared" si="1"/>
        <v>30</v>
      </c>
      <c r="U14" s="116">
        <f t="shared" ref="U14:AJ18" si="2">T14</f>
        <v>30</v>
      </c>
      <c r="V14" s="116">
        <f t="shared" si="2"/>
        <v>30</v>
      </c>
      <c r="W14" s="116">
        <f t="shared" si="2"/>
        <v>30</v>
      </c>
      <c r="X14" s="116">
        <f t="shared" si="2"/>
        <v>30</v>
      </c>
      <c r="Y14" s="116">
        <f t="shared" si="2"/>
        <v>30</v>
      </c>
      <c r="Z14" s="116">
        <f t="shared" si="2"/>
        <v>30</v>
      </c>
      <c r="AA14" s="116">
        <f t="shared" si="2"/>
        <v>30</v>
      </c>
      <c r="AB14" s="116">
        <f t="shared" si="2"/>
        <v>30</v>
      </c>
      <c r="AC14" s="116">
        <f t="shared" si="2"/>
        <v>30</v>
      </c>
      <c r="AD14" s="116">
        <f t="shared" si="2"/>
        <v>30</v>
      </c>
      <c r="AE14" s="116">
        <f t="shared" si="2"/>
        <v>30</v>
      </c>
      <c r="AF14" s="116">
        <f t="shared" si="2"/>
        <v>30</v>
      </c>
      <c r="AG14" s="116">
        <f t="shared" si="2"/>
        <v>30</v>
      </c>
      <c r="AH14" s="116">
        <f t="shared" si="2"/>
        <v>30</v>
      </c>
      <c r="AI14" s="116">
        <f t="shared" si="2"/>
        <v>30</v>
      </c>
      <c r="AJ14" s="116">
        <f t="shared" si="2"/>
        <v>30</v>
      </c>
      <c r="AK14" s="116">
        <f t="shared" ref="AK14:AL18" si="3">AJ14</f>
        <v>30</v>
      </c>
      <c r="AL14" s="116">
        <f t="shared" si="3"/>
        <v>30</v>
      </c>
    </row>
    <row r="15" spans="1:39" x14ac:dyDescent="0.25">
      <c r="A15" t="s">
        <v>85</v>
      </c>
      <c r="B15" s="37">
        <v>29.9</v>
      </c>
      <c r="C15" s="37">
        <v>30</v>
      </c>
      <c r="D15" s="116">
        <f t="shared" ref="D15:S18" si="4">C15</f>
        <v>30</v>
      </c>
      <c r="E15" s="116">
        <f t="shared" si="4"/>
        <v>30</v>
      </c>
      <c r="F15" s="116">
        <f t="shared" si="4"/>
        <v>30</v>
      </c>
      <c r="G15" s="116">
        <f t="shared" si="4"/>
        <v>30</v>
      </c>
      <c r="H15" s="116">
        <f t="shared" si="4"/>
        <v>30</v>
      </c>
      <c r="I15" s="116">
        <f t="shared" si="4"/>
        <v>30</v>
      </c>
      <c r="J15" s="116">
        <f t="shared" si="4"/>
        <v>30</v>
      </c>
      <c r="K15" s="116">
        <f t="shared" si="4"/>
        <v>30</v>
      </c>
      <c r="L15" s="116">
        <f t="shared" si="4"/>
        <v>30</v>
      </c>
      <c r="M15" s="116">
        <f t="shared" si="4"/>
        <v>30</v>
      </c>
      <c r="N15" s="116">
        <f t="shared" si="4"/>
        <v>30</v>
      </c>
      <c r="O15" s="116">
        <f>N15</f>
        <v>30</v>
      </c>
      <c r="P15" s="116">
        <f t="shared" si="1"/>
        <v>30</v>
      </c>
      <c r="Q15" s="116">
        <f t="shared" si="1"/>
        <v>30</v>
      </c>
      <c r="R15" s="116">
        <f t="shared" si="1"/>
        <v>30</v>
      </c>
      <c r="S15" s="116">
        <f t="shared" si="1"/>
        <v>30</v>
      </c>
      <c r="T15" s="116">
        <f t="shared" si="1"/>
        <v>30</v>
      </c>
      <c r="U15" s="116">
        <f t="shared" si="2"/>
        <v>30</v>
      </c>
      <c r="V15" s="116">
        <f t="shared" si="2"/>
        <v>30</v>
      </c>
      <c r="W15" s="116">
        <f t="shared" si="2"/>
        <v>30</v>
      </c>
      <c r="X15" s="116">
        <f t="shared" si="2"/>
        <v>30</v>
      </c>
      <c r="Y15" s="116">
        <f t="shared" si="2"/>
        <v>30</v>
      </c>
      <c r="Z15" s="116">
        <f t="shared" si="2"/>
        <v>30</v>
      </c>
      <c r="AA15" s="116">
        <f t="shared" si="2"/>
        <v>30</v>
      </c>
      <c r="AB15" s="116">
        <f t="shared" si="2"/>
        <v>30</v>
      </c>
      <c r="AC15" s="116">
        <f t="shared" si="2"/>
        <v>30</v>
      </c>
      <c r="AD15" s="116">
        <f t="shared" si="2"/>
        <v>30</v>
      </c>
      <c r="AE15" s="116">
        <f t="shared" si="2"/>
        <v>30</v>
      </c>
      <c r="AF15" s="116">
        <f t="shared" si="2"/>
        <v>30</v>
      </c>
      <c r="AG15" s="116">
        <f t="shared" si="2"/>
        <v>30</v>
      </c>
      <c r="AH15" s="116">
        <f t="shared" si="2"/>
        <v>30</v>
      </c>
      <c r="AI15" s="116">
        <f t="shared" si="2"/>
        <v>30</v>
      </c>
      <c r="AJ15" s="116">
        <f t="shared" si="2"/>
        <v>30</v>
      </c>
      <c r="AK15" s="116">
        <f t="shared" si="3"/>
        <v>30</v>
      </c>
      <c r="AL15" s="116">
        <f t="shared" si="3"/>
        <v>30</v>
      </c>
    </row>
    <row r="16" spans="1:39" x14ac:dyDescent="0.25">
      <c r="A16" t="s">
        <v>86</v>
      </c>
      <c r="B16" s="37">
        <v>54.5</v>
      </c>
      <c r="C16" s="37">
        <v>54</v>
      </c>
      <c r="D16" s="3">
        <f t="shared" si="4"/>
        <v>54</v>
      </c>
      <c r="E16" s="3">
        <f t="shared" si="4"/>
        <v>54</v>
      </c>
      <c r="F16" s="3">
        <f t="shared" si="4"/>
        <v>54</v>
      </c>
      <c r="G16" s="3">
        <f t="shared" si="4"/>
        <v>54</v>
      </c>
      <c r="H16" s="3">
        <f t="shared" si="4"/>
        <v>54</v>
      </c>
      <c r="I16" s="3">
        <f t="shared" si="4"/>
        <v>54</v>
      </c>
      <c r="J16" s="3">
        <f t="shared" si="4"/>
        <v>54</v>
      </c>
      <c r="K16" s="3">
        <f t="shared" si="4"/>
        <v>54</v>
      </c>
      <c r="L16" s="3">
        <f t="shared" si="4"/>
        <v>54</v>
      </c>
      <c r="M16" s="3">
        <f t="shared" si="4"/>
        <v>54</v>
      </c>
      <c r="N16" s="3">
        <f t="shared" si="4"/>
        <v>54</v>
      </c>
      <c r="O16" s="3">
        <f t="shared" si="4"/>
        <v>54</v>
      </c>
      <c r="P16" s="3">
        <f t="shared" si="1"/>
        <v>54</v>
      </c>
      <c r="Q16" s="3">
        <f t="shared" si="1"/>
        <v>54</v>
      </c>
      <c r="R16" s="3">
        <f t="shared" si="1"/>
        <v>54</v>
      </c>
      <c r="S16" s="3">
        <f t="shared" si="1"/>
        <v>54</v>
      </c>
      <c r="T16" s="3">
        <f t="shared" si="1"/>
        <v>54</v>
      </c>
      <c r="U16" s="3">
        <f t="shared" si="2"/>
        <v>54</v>
      </c>
      <c r="V16" s="3">
        <f t="shared" si="2"/>
        <v>54</v>
      </c>
      <c r="W16" s="3">
        <f t="shared" si="2"/>
        <v>54</v>
      </c>
      <c r="X16" s="3">
        <f t="shared" si="2"/>
        <v>54</v>
      </c>
      <c r="Y16" s="3">
        <f t="shared" si="2"/>
        <v>54</v>
      </c>
      <c r="Z16" s="3">
        <f t="shared" si="2"/>
        <v>54</v>
      </c>
      <c r="AA16" s="3">
        <f t="shared" si="2"/>
        <v>54</v>
      </c>
      <c r="AB16" s="3">
        <f t="shared" si="2"/>
        <v>54</v>
      </c>
      <c r="AC16" s="3">
        <f t="shared" si="2"/>
        <v>54</v>
      </c>
      <c r="AD16" s="3">
        <f t="shared" si="2"/>
        <v>54</v>
      </c>
      <c r="AE16" s="3">
        <f t="shared" si="2"/>
        <v>54</v>
      </c>
      <c r="AF16" s="3">
        <f t="shared" si="2"/>
        <v>54</v>
      </c>
      <c r="AG16" s="3">
        <f t="shared" si="2"/>
        <v>54</v>
      </c>
      <c r="AH16" s="3">
        <f t="shared" si="2"/>
        <v>54</v>
      </c>
      <c r="AI16" s="3">
        <f t="shared" si="2"/>
        <v>54</v>
      </c>
      <c r="AJ16" s="3">
        <f t="shared" si="2"/>
        <v>54</v>
      </c>
      <c r="AK16" s="3">
        <f t="shared" si="3"/>
        <v>54</v>
      </c>
      <c r="AL16" s="3">
        <f t="shared" si="3"/>
        <v>54</v>
      </c>
    </row>
    <row r="17" spans="1:39" x14ac:dyDescent="0.25">
      <c r="A17" t="s">
        <v>87</v>
      </c>
      <c r="B17" s="37">
        <v>1000000</v>
      </c>
      <c r="C17" s="37">
        <v>10000</v>
      </c>
      <c r="D17" s="3">
        <f t="shared" si="4"/>
        <v>10000</v>
      </c>
      <c r="E17" s="3">
        <f t="shared" si="4"/>
        <v>10000</v>
      </c>
      <c r="F17" s="3">
        <f t="shared" si="4"/>
        <v>10000</v>
      </c>
      <c r="G17" s="3">
        <f t="shared" si="4"/>
        <v>10000</v>
      </c>
      <c r="H17" s="3">
        <f t="shared" si="4"/>
        <v>10000</v>
      </c>
      <c r="I17" s="3">
        <f t="shared" si="4"/>
        <v>10000</v>
      </c>
      <c r="J17" s="3">
        <f t="shared" si="4"/>
        <v>10000</v>
      </c>
      <c r="K17" s="3">
        <f t="shared" si="4"/>
        <v>10000</v>
      </c>
      <c r="L17" s="3">
        <f t="shared" si="4"/>
        <v>10000</v>
      </c>
      <c r="M17" s="3">
        <f t="shared" si="4"/>
        <v>10000</v>
      </c>
      <c r="N17" s="3">
        <f t="shared" si="4"/>
        <v>10000</v>
      </c>
      <c r="O17" s="3">
        <f t="shared" si="4"/>
        <v>10000</v>
      </c>
      <c r="P17" s="3">
        <f t="shared" si="4"/>
        <v>10000</v>
      </c>
      <c r="Q17" s="3">
        <f t="shared" si="4"/>
        <v>10000</v>
      </c>
      <c r="R17" s="3">
        <f t="shared" si="4"/>
        <v>10000</v>
      </c>
      <c r="S17" s="3">
        <f t="shared" si="4"/>
        <v>10000</v>
      </c>
      <c r="T17" s="3">
        <f t="shared" si="1"/>
        <v>10000</v>
      </c>
      <c r="U17" s="3">
        <f t="shared" si="2"/>
        <v>10000</v>
      </c>
      <c r="V17" s="3">
        <f t="shared" si="2"/>
        <v>10000</v>
      </c>
      <c r="W17" s="3">
        <f t="shared" si="2"/>
        <v>10000</v>
      </c>
      <c r="X17" s="3">
        <f t="shared" si="2"/>
        <v>10000</v>
      </c>
      <c r="Y17" s="3">
        <f t="shared" si="2"/>
        <v>10000</v>
      </c>
      <c r="Z17" s="3">
        <f t="shared" si="2"/>
        <v>10000</v>
      </c>
      <c r="AA17" s="3">
        <f t="shared" si="2"/>
        <v>10000</v>
      </c>
      <c r="AB17" s="3">
        <f t="shared" si="2"/>
        <v>10000</v>
      </c>
      <c r="AC17" s="3">
        <f t="shared" si="2"/>
        <v>10000</v>
      </c>
      <c r="AD17" s="3">
        <f t="shared" si="2"/>
        <v>10000</v>
      </c>
      <c r="AE17" s="3">
        <f t="shared" si="2"/>
        <v>10000</v>
      </c>
      <c r="AF17" s="3">
        <f t="shared" si="2"/>
        <v>10000</v>
      </c>
      <c r="AG17" s="3">
        <f t="shared" si="2"/>
        <v>10000</v>
      </c>
      <c r="AH17" s="3">
        <f t="shared" si="2"/>
        <v>10000</v>
      </c>
      <c r="AI17" s="3">
        <f t="shared" si="2"/>
        <v>10000</v>
      </c>
      <c r="AJ17" s="3">
        <f t="shared" si="2"/>
        <v>10000</v>
      </c>
      <c r="AK17" s="3">
        <f t="shared" si="3"/>
        <v>10000</v>
      </c>
      <c r="AL17" s="3">
        <f t="shared" si="3"/>
        <v>10000</v>
      </c>
    </row>
    <row r="18" spans="1:39" x14ac:dyDescent="0.25">
      <c r="A18" t="s">
        <v>88</v>
      </c>
      <c r="B18" s="37">
        <v>0</v>
      </c>
      <c r="C18" s="37">
        <v>0</v>
      </c>
      <c r="D18" s="3">
        <f t="shared" si="4"/>
        <v>0</v>
      </c>
      <c r="E18" s="3">
        <f t="shared" si="4"/>
        <v>0</v>
      </c>
      <c r="F18" s="3">
        <f t="shared" si="4"/>
        <v>0</v>
      </c>
      <c r="G18" s="3">
        <f t="shared" si="4"/>
        <v>0</v>
      </c>
      <c r="H18" s="3">
        <f t="shared" si="4"/>
        <v>0</v>
      </c>
      <c r="I18" s="3">
        <f t="shared" si="4"/>
        <v>0</v>
      </c>
      <c r="J18" s="3">
        <f t="shared" si="4"/>
        <v>0</v>
      </c>
      <c r="K18" s="3">
        <f t="shared" si="4"/>
        <v>0</v>
      </c>
      <c r="L18" s="3">
        <f t="shared" si="4"/>
        <v>0</v>
      </c>
      <c r="M18" s="3">
        <f t="shared" si="4"/>
        <v>0</v>
      </c>
      <c r="N18" s="3">
        <f t="shared" si="4"/>
        <v>0</v>
      </c>
      <c r="O18" s="3">
        <f t="shared" si="4"/>
        <v>0</v>
      </c>
      <c r="P18" s="3">
        <f t="shared" si="4"/>
        <v>0</v>
      </c>
      <c r="Q18" s="3">
        <f t="shared" si="4"/>
        <v>0</v>
      </c>
      <c r="R18" s="3">
        <f t="shared" si="4"/>
        <v>0</v>
      </c>
      <c r="S18" s="3">
        <f t="shared" si="4"/>
        <v>0</v>
      </c>
      <c r="T18" s="3">
        <f t="shared" si="1"/>
        <v>0</v>
      </c>
      <c r="U18" s="3">
        <f t="shared" si="2"/>
        <v>0</v>
      </c>
      <c r="V18" s="3">
        <f t="shared" si="2"/>
        <v>0</v>
      </c>
      <c r="W18" s="3">
        <f t="shared" si="2"/>
        <v>0</v>
      </c>
      <c r="X18" s="3">
        <f t="shared" si="2"/>
        <v>0</v>
      </c>
      <c r="Y18" s="3">
        <f t="shared" si="2"/>
        <v>0</v>
      </c>
      <c r="Z18" s="3">
        <f t="shared" si="2"/>
        <v>0</v>
      </c>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3"/>
        <v>0</v>
      </c>
      <c r="AL18" s="3">
        <f t="shared" si="3"/>
        <v>0</v>
      </c>
    </row>
    <row r="19" spans="1:39" x14ac:dyDescent="0.25">
      <c r="O19" s="117">
        <v>5.9272410080939739E-2</v>
      </c>
      <c r="AA19" s="117">
        <v>4.0198746009181399E-2</v>
      </c>
    </row>
    <row r="20" spans="1:39" s="5" customFormat="1" x14ac:dyDescent="0.25">
      <c r="A20" s="6" t="s">
        <v>111</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8">
        <v>1.3176000000000001</v>
      </c>
      <c r="C21" s="8">
        <v>0.77238219956369347</v>
      </c>
      <c r="D21" s="8">
        <f>C21</f>
        <v>0.77238219956369347</v>
      </c>
      <c r="E21" s="8">
        <f>D21</f>
        <v>0.77238219956369347</v>
      </c>
      <c r="F21" s="119">
        <f>E21</f>
        <v>0.77238219956369347</v>
      </c>
      <c r="G21" s="119">
        <f>F21</f>
        <v>0.77238219956369347</v>
      </c>
      <c r="H21" s="8">
        <f t="shared" ref="H21:N25" si="6">+G21</f>
        <v>0.77238219956369347</v>
      </c>
      <c r="I21" s="8">
        <f t="shared" si="6"/>
        <v>0.77238219956369347</v>
      </c>
      <c r="J21" s="8">
        <f t="shared" si="6"/>
        <v>0.77238219956369347</v>
      </c>
      <c r="K21" s="8">
        <f t="shared" si="6"/>
        <v>0.77238219956369347</v>
      </c>
      <c r="L21" s="8">
        <f t="shared" si="6"/>
        <v>0.77238219956369347</v>
      </c>
      <c r="M21" s="8">
        <f t="shared" si="6"/>
        <v>0.77238219956369347</v>
      </c>
      <c r="N21" s="8">
        <f t="shared" si="6"/>
        <v>0.77238219956369347</v>
      </c>
      <c r="O21" s="120">
        <f>N21*(1+O$19)</f>
        <v>0.81816315403545092</v>
      </c>
      <c r="P21" s="120">
        <f t="shared" ref="P21:AE25" si="7">O21</f>
        <v>0.81816315403545092</v>
      </c>
      <c r="Q21" s="120">
        <f t="shared" si="7"/>
        <v>0.81816315403545092</v>
      </c>
      <c r="R21" s="120">
        <f t="shared" si="7"/>
        <v>0.81816315403545092</v>
      </c>
      <c r="S21" s="120">
        <f t="shared" si="7"/>
        <v>0.81816315403545092</v>
      </c>
      <c r="T21" s="120">
        <f t="shared" si="7"/>
        <v>0.81816315403545092</v>
      </c>
      <c r="U21" s="120">
        <f t="shared" si="7"/>
        <v>0.81816315403545092</v>
      </c>
      <c r="V21" s="120">
        <f t="shared" si="7"/>
        <v>0.81816315403545092</v>
      </c>
      <c r="W21" s="120">
        <f t="shared" si="7"/>
        <v>0.81816315403545092</v>
      </c>
      <c r="X21" s="120">
        <f t="shared" si="7"/>
        <v>0.81816315403545092</v>
      </c>
      <c r="Y21" s="120">
        <f t="shared" si="7"/>
        <v>0.81816315403545092</v>
      </c>
      <c r="Z21" s="120">
        <f t="shared" si="7"/>
        <v>0.81816315403545092</v>
      </c>
      <c r="AA21" s="120">
        <f>Z21*(1+AA$19)</f>
        <v>0.8510522868585928</v>
      </c>
      <c r="AB21" s="120">
        <f t="shared" si="7"/>
        <v>0.8510522868585928</v>
      </c>
      <c r="AC21" s="120">
        <f t="shared" si="7"/>
        <v>0.8510522868585928</v>
      </c>
      <c r="AD21" s="120">
        <f t="shared" si="7"/>
        <v>0.8510522868585928</v>
      </c>
      <c r="AE21" s="120">
        <f t="shared" si="7"/>
        <v>0.8510522868585928</v>
      </c>
      <c r="AF21" s="120">
        <f t="shared" ref="AF21:AL25" si="8">AE21</f>
        <v>0.8510522868585928</v>
      </c>
      <c r="AG21" s="120">
        <f t="shared" si="8"/>
        <v>0.8510522868585928</v>
      </c>
      <c r="AH21" s="120">
        <f t="shared" si="8"/>
        <v>0.8510522868585928</v>
      </c>
      <c r="AI21" s="120">
        <f t="shared" si="8"/>
        <v>0.8510522868585928</v>
      </c>
      <c r="AJ21" s="120">
        <f t="shared" si="8"/>
        <v>0.8510522868585928</v>
      </c>
      <c r="AK21" s="120">
        <f t="shared" si="8"/>
        <v>0.8510522868585928</v>
      </c>
      <c r="AL21" s="120">
        <f t="shared" si="8"/>
        <v>0.8510522868585928</v>
      </c>
    </row>
    <row r="22" spans="1:39" x14ac:dyDescent="0.25">
      <c r="A22" t="str">
        <f>A15</f>
        <v>Tier 2</v>
      </c>
      <c r="B22" s="118">
        <v>1.9762999999999999</v>
      </c>
      <c r="C22" s="8">
        <v>1.5447643991273872</v>
      </c>
      <c r="D22" s="8">
        <f t="shared" ref="D22:G25" si="9">C22</f>
        <v>1.5447643991273872</v>
      </c>
      <c r="E22" s="8">
        <f t="shared" si="9"/>
        <v>1.5447643991273872</v>
      </c>
      <c r="F22" s="119">
        <f t="shared" si="9"/>
        <v>1.5447643991273872</v>
      </c>
      <c r="G22" s="119">
        <f t="shared" si="9"/>
        <v>1.5447643991273872</v>
      </c>
      <c r="H22" s="8">
        <f t="shared" si="6"/>
        <v>1.5447643991273872</v>
      </c>
      <c r="I22" s="8">
        <f t="shared" si="6"/>
        <v>1.5447643991273872</v>
      </c>
      <c r="J22" s="8">
        <f t="shared" si="6"/>
        <v>1.5447643991273872</v>
      </c>
      <c r="K22" s="8">
        <f t="shared" si="6"/>
        <v>1.5447643991273872</v>
      </c>
      <c r="L22" s="8">
        <f t="shared" si="6"/>
        <v>1.5447643991273872</v>
      </c>
      <c r="M22" s="8">
        <f t="shared" si="6"/>
        <v>1.5447643991273872</v>
      </c>
      <c r="N22" s="8">
        <f t="shared" si="6"/>
        <v>1.5447643991273872</v>
      </c>
      <c r="O22" s="120">
        <f>N22*(1+O$19)</f>
        <v>1.6363263080709021</v>
      </c>
      <c r="P22" s="120">
        <f t="shared" si="7"/>
        <v>1.6363263080709021</v>
      </c>
      <c r="Q22" s="120">
        <f t="shared" si="7"/>
        <v>1.6363263080709021</v>
      </c>
      <c r="R22" s="120">
        <f t="shared" si="7"/>
        <v>1.6363263080709021</v>
      </c>
      <c r="S22" s="120">
        <f t="shared" si="7"/>
        <v>1.6363263080709021</v>
      </c>
      <c r="T22" s="120">
        <f t="shared" si="7"/>
        <v>1.6363263080709021</v>
      </c>
      <c r="U22" s="120">
        <f t="shared" si="7"/>
        <v>1.6363263080709021</v>
      </c>
      <c r="V22" s="120">
        <f t="shared" si="7"/>
        <v>1.6363263080709021</v>
      </c>
      <c r="W22" s="120">
        <f t="shared" si="7"/>
        <v>1.6363263080709021</v>
      </c>
      <c r="X22" s="120">
        <f t="shared" si="7"/>
        <v>1.6363263080709021</v>
      </c>
      <c r="Y22" s="120">
        <f t="shared" si="7"/>
        <v>1.6363263080709021</v>
      </c>
      <c r="Z22" s="120">
        <f t="shared" si="7"/>
        <v>1.6363263080709021</v>
      </c>
      <c r="AA22" s="120">
        <f>Z22*(1+AA$19)</f>
        <v>1.702104573717186</v>
      </c>
      <c r="AB22" s="120">
        <f t="shared" si="7"/>
        <v>1.702104573717186</v>
      </c>
      <c r="AC22" s="120">
        <f t="shared" si="7"/>
        <v>1.702104573717186</v>
      </c>
      <c r="AD22" s="120">
        <f t="shared" si="7"/>
        <v>1.702104573717186</v>
      </c>
      <c r="AE22" s="120">
        <f t="shared" si="7"/>
        <v>1.702104573717186</v>
      </c>
      <c r="AF22" s="120">
        <f t="shared" si="8"/>
        <v>1.702104573717186</v>
      </c>
      <c r="AG22" s="120">
        <f t="shared" si="8"/>
        <v>1.702104573717186</v>
      </c>
      <c r="AH22" s="120">
        <f t="shared" si="8"/>
        <v>1.702104573717186</v>
      </c>
      <c r="AI22" s="120">
        <f t="shared" si="8"/>
        <v>1.702104573717186</v>
      </c>
      <c r="AJ22" s="120">
        <f t="shared" si="8"/>
        <v>1.702104573717186</v>
      </c>
      <c r="AK22" s="120">
        <f t="shared" si="8"/>
        <v>1.702104573717186</v>
      </c>
      <c r="AL22" s="120">
        <f t="shared" si="8"/>
        <v>1.702104573717186</v>
      </c>
    </row>
    <row r="23" spans="1:39" x14ac:dyDescent="0.25">
      <c r="A23" t="str">
        <f>A16</f>
        <v>Tier 3</v>
      </c>
      <c r="B23" s="118">
        <v>5.2702</v>
      </c>
      <c r="C23" s="8">
        <v>2.3171465986910804</v>
      </c>
      <c r="D23" s="8">
        <f t="shared" si="9"/>
        <v>2.3171465986910804</v>
      </c>
      <c r="E23" s="8">
        <f t="shared" si="9"/>
        <v>2.3171465986910804</v>
      </c>
      <c r="F23" s="119">
        <f t="shared" si="9"/>
        <v>2.3171465986910804</v>
      </c>
      <c r="G23" s="119">
        <f t="shared" si="9"/>
        <v>2.3171465986910804</v>
      </c>
      <c r="H23" s="8">
        <f t="shared" si="6"/>
        <v>2.3171465986910804</v>
      </c>
      <c r="I23" s="8">
        <f t="shared" si="6"/>
        <v>2.3171465986910804</v>
      </c>
      <c r="J23" s="8">
        <f t="shared" si="6"/>
        <v>2.3171465986910804</v>
      </c>
      <c r="K23" s="8">
        <f t="shared" si="6"/>
        <v>2.3171465986910804</v>
      </c>
      <c r="L23" s="8">
        <f t="shared" si="6"/>
        <v>2.3171465986910804</v>
      </c>
      <c r="M23" s="8">
        <f t="shared" si="6"/>
        <v>2.3171465986910804</v>
      </c>
      <c r="N23" s="8">
        <f t="shared" si="6"/>
        <v>2.3171465986910804</v>
      </c>
      <c r="O23" s="120">
        <f>N23*(1+O$19)</f>
        <v>2.4544894621063524</v>
      </c>
      <c r="P23" s="120">
        <f t="shared" si="7"/>
        <v>2.4544894621063524</v>
      </c>
      <c r="Q23" s="120">
        <f t="shared" si="7"/>
        <v>2.4544894621063524</v>
      </c>
      <c r="R23" s="120">
        <f t="shared" si="7"/>
        <v>2.4544894621063524</v>
      </c>
      <c r="S23" s="120">
        <f t="shared" si="7"/>
        <v>2.4544894621063524</v>
      </c>
      <c r="T23" s="120">
        <f t="shared" si="7"/>
        <v>2.4544894621063524</v>
      </c>
      <c r="U23" s="120">
        <f t="shared" si="7"/>
        <v>2.4544894621063524</v>
      </c>
      <c r="V23" s="120">
        <f t="shared" si="7"/>
        <v>2.4544894621063524</v>
      </c>
      <c r="W23" s="120">
        <f t="shared" si="7"/>
        <v>2.4544894621063524</v>
      </c>
      <c r="X23" s="120">
        <f t="shared" si="7"/>
        <v>2.4544894621063524</v>
      </c>
      <c r="Y23" s="120">
        <f t="shared" si="7"/>
        <v>2.4544894621063524</v>
      </c>
      <c r="Z23" s="120">
        <f t="shared" si="7"/>
        <v>2.4544894621063524</v>
      </c>
      <c r="AA23" s="120">
        <f>Z23*(1+AA$19)</f>
        <v>2.5531568605757782</v>
      </c>
      <c r="AB23" s="120">
        <f t="shared" si="7"/>
        <v>2.5531568605757782</v>
      </c>
      <c r="AC23" s="120">
        <f t="shared" si="7"/>
        <v>2.5531568605757782</v>
      </c>
      <c r="AD23" s="120">
        <f t="shared" si="7"/>
        <v>2.5531568605757782</v>
      </c>
      <c r="AE23" s="120">
        <f t="shared" si="7"/>
        <v>2.5531568605757782</v>
      </c>
      <c r="AF23" s="120">
        <f t="shared" si="8"/>
        <v>2.5531568605757782</v>
      </c>
      <c r="AG23" s="120">
        <f t="shared" si="8"/>
        <v>2.5531568605757782</v>
      </c>
      <c r="AH23" s="120">
        <f t="shared" si="8"/>
        <v>2.5531568605757782</v>
      </c>
      <c r="AI23" s="120">
        <f t="shared" si="8"/>
        <v>2.5531568605757782</v>
      </c>
      <c r="AJ23" s="120">
        <f t="shared" si="8"/>
        <v>2.5531568605757782</v>
      </c>
      <c r="AK23" s="120">
        <f t="shared" si="8"/>
        <v>2.5531568605757782</v>
      </c>
      <c r="AL23" s="120">
        <f t="shared" si="8"/>
        <v>2.5531568605757782</v>
      </c>
    </row>
    <row r="24" spans="1:39" x14ac:dyDescent="0.25">
      <c r="A24" t="str">
        <f>A17</f>
        <v>Tier 4</v>
      </c>
      <c r="B24" s="118">
        <v>7.9053000000000004</v>
      </c>
      <c r="C24" s="8">
        <v>3.2182591648487229</v>
      </c>
      <c r="D24" s="8">
        <f t="shared" si="9"/>
        <v>3.2182591648487229</v>
      </c>
      <c r="E24" s="8">
        <f t="shared" si="9"/>
        <v>3.2182591648487229</v>
      </c>
      <c r="F24" s="119">
        <f t="shared" si="9"/>
        <v>3.2182591648487229</v>
      </c>
      <c r="G24" s="119">
        <f t="shared" si="9"/>
        <v>3.2182591648487229</v>
      </c>
      <c r="H24" s="8">
        <f t="shared" si="6"/>
        <v>3.2182591648487229</v>
      </c>
      <c r="I24" s="8">
        <f t="shared" si="6"/>
        <v>3.2182591648487229</v>
      </c>
      <c r="J24" s="8">
        <f t="shared" si="6"/>
        <v>3.2182591648487229</v>
      </c>
      <c r="K24" s="8">
        <f t="shared" si="6"/>
        <v>3.2182591648487229</v>
      </c>
      <c r="L24" s="8">
        <f t="shared" si="6"/>
        <v>3.2182591648487229</v>
      </c>
      <c r="M24" s="8">
        <f t="shared" si="6"/>
        <v>3.2182591648487229</v>
      </c>
      <c r="N24" s="8">
        <f t="shared" si="6"/>
        <v>3.2182591648487229</v>
      </c>
      <c r="O24" s="120">
        <f>N24*(1+O$19)</f>
        <v>3.4090131418143788</v>
      </c>
      <c r="P24" s="120">
        <f>O24</f>
        <v>3.4090131418143788</v>
      </c>
      <c r="Q24" s="120">
        <f t="shared" si="7"/>
        <v>3.4090131418143788</v>
      </c>
      <c r="R24" s="120">
        <f t="shared" si="7"/>
        <v>3.4090131418143788</v>
      </c>
      <c r="S24" s="120">
        <f t="shared" si="7"/>
        <v>3.4090131418143788</v>
      </c>
      <c r="T24" s="120">
        <f t="shared" si="7"/>
        <v>3.4090131418143788</v>
      </c>
      <c r="U24" s="120">
        <f t="shared" si="7"/>
        <v>3.4090131418143788</v>
      </c>
      <c r="V24" s="120">
        <f t="shared" si="7"/>
        <v>3.4090131418143788</v>
      </c>
      <c r="W24" s="120">
        <f t="shared" si="7"/>
        <v>3.4090131418143788</v>
      </c>
      <c r="X24" s="120">
        <f t="shared" si="7"/>
        <v>3.4090131418143788</v>
      </c>
      <c r="Y24" s="120">
        <f t="shared" si="7"/>
        <v>3.4090131418143788</v>
      </c>
      <c r="Z24" s="120">
        <f t="shared" si="7"/>
        <v>3.4090131418143788</v>
      </c>
      <c r="AA24" s="120">
        <f>Z24*(1+AA$19)</f>
        <v>3.5460511952441367</v>
      </c>
      <c r="AB24" s="120">
        <f>AA24</f>
        <v>3.5460511952441367</v>
      </c>
      <c r="AC24" s="120">
        <f t="shared" si="7"/>
        <v>3.5460511952441367</v>
      </c>
      <c r="AD24" s="120">
        <f t="shared" si="7"/>
        <v>3.5460511952441367</v>
      </c>
      <c r="AE24" s="120">
        <f t="shared" si="7"/>
        <v>3.5460511952441367</v>
      </c>
      <c r="AF24" s="120">
        <f t="shared" si="8"/>
        <v>3.5460511952441367</v>
      </c>
      <c r="AG24" s="120">
        <f t="shared" si="8"/>
        <v>3.5460511952441367</v>
      </c>
      <c r="AH24" s="120">
        <f t="shared" si="8"/>
        <v>3.5460511952441367</v>
      </c>
      <c r="AI24" s="120">
        <f t="shared" si="8"/>
        <v>3.5460511952441367</v>
      </c>
      <c r="AJ24" s="120">
        <f t="shared" si="8"/>
        <v>3.5460511952441367</v>
      </c>
      <c r="AK24" s="120">
        <f t="shared" si="8"/>
        <v>3.5460511952441367</v>
      </c>
      <c r="AL24" s="120">
        <f t="shared" si="8"/>
        <v>3.5460511952441367</v>
      </c>
    </row>
    <row r="25" spans="1:39" x14ac:dyDescent="0.25">
      <c r="A25" t="str">
        <f>A18</f>
        <v>Tier 5</v>
      </c>
      <c r="B25" s="118">
        <v>0</v>
      </c>
      <c r="C25" s="8">
        <v>0</v>
      </c>
      <c r="D25" s="8">
        <f t="shared" si="9"/>
        <v>0</v>
      </c>
      <c r="E25" s="8">
        <f t="shared" si="9"/>
        <v>0</v>
      </c>
      <c r="F25" s="119">
        <f t="shared" si="9"/>
        <v>0</v>
      </c>
      <c r="G25" s="119">
        <f t="shared" si="9"/>
        <v>0</v>
      </c>
      <c r="H25" s="8">
        <f t="shared" si="6"/>
        <v>0</v>
      </c>
      <c r="I25" s="8">
        <f t="shared" si="6"/>
        <v>0</v>
      </c>
      <c r="J25" s="8">
        <f t="shared" si="6"/>
        <v>0</v>
      </c>
      <c r="K25" s="8">
        <f t="shared" si="6"/>
        <v>0</v>
      </c>
      <c r="L25" s="8">
        <f t="shared" si="6"/>
        <v>0</v>
      </c>
      <c r="M25" s="8">
        <f t="shared" si="6"/>
        <v>0</v>
      </c>
      <c r="N25" s="8">
        <f t="shared" si="6"/>
        <v>0</v>
      </c>
      <c r="O25" s="120">
        <f>N25*(1+O$19)</f>
        <v>0</v>
      </c>
      <c r="P25" s="120">
        <f>O25</f>
        <v>0</v>
      </c>
      <c r="Q25" s="120">
        <f t="shared" si="7"/>
        <v>0</v>
      </c>
      <c r="R25" s="120">
        <f t="shared" si="7"/>
        <v>0</v>
      </c>
      <c r="S25" s="120">
        <f t="shared" si="7"/>
        <v>0</v>
      </c>
      <c r="T25" s="120">
        <f t="shared" si="7"/>
        <v>0</v>
      </c>
      <c r="U25" s="120">
        <f t="shared" si="7"/>
        <v>0</v>
      </c>
      <c r="V25" s="120">
        <f t="shared" si="7"/>
        <v>0</v>
      </c>
      <c r="W25" s="120">
        <f t="shared" si="7"/>
        <v>0</v>
      </c>
      <c r="X25" s="120">
        <f t="shared" si="7"/>
        <v>0</v>
      </c>
      <c r="Y25" s="120">
        <f t="shared" si="7"/>
        <v>0</v>
      </c>
      <c r="Z25" s="120">
        <f t="shared" si="7"/>
        <v>0</v>
      </c>
      <c r="AA25" s="120">
        <f>Z25*(1+AA$19)</f>
        <v>0</v>
      </c>
      <c r="AB25" s="120">
        <f>AA25</f>
        <v>0</v>
      </c>
      <c r="AC25" s="120">
        <f t="shared" si="7"/>
        <v>0</v>
      </c>
      <c r="AD25" s="120">
        <f t="shared" si="7"/>
        <v>0</v>
      </c>
      <c r="AE25" s="120">
        <f t="shared" si="7"/>
        <v>0</v>
      </c>
      <c r="AF25" s="120">
        <f t="shared" si="8"/>
        <v>0</v>
      </c>
      <c r="AG25" s="120">
        <f t="shared" si="8"/>
        <v>0</v>
      </c>
      <c r="AH25" s="120">
        <f t="shared" si="8"/>
        <v>0</v>
      </c>
      <c r="AI25" s="120">
        <f t="shared" si="8"/>
        <v>0</v>
      </c>
      <c r="AJ25" s="120">
        <f t="shared" si="8"/>
        <v>0</v>
      </c>
      <c r="AK25" s="120">
        <f t="shared" si="8"/>
        <v>0</v>
      </c>
      <c r="AL25" s="120">
        <f t="shared" si="8"/>
        <v>0</v>
      </c>
    </row>
    <row r="26" spans="1:39" x14ac:dyDescent="0.25">
      <c r="A26" s="121"/>
      <c r="B26" s="121"/>
      <c r="J26" s="122"/>
      <c r="O26" s="117">
        <v>5.9272410080939739E-2</v>
      </c>
      <c r="AA26" s="117">
        <v>4.0198746009181399E-2</v>
      </c>
    </row>
    <row r="27" spans="1:39" s="5" customFormat="1" x14ac:dyDescent="0.25">
      <c r="A27" s="6" t="s">
        <v>89</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32.04</v>
      </c>
      <c r="C28" s="7">
        <v>45.488670291356442</v>
      </c>
      <c r="D28" s="7">
        <f t="shared" ref="D28:N38" si="11">C28</f>
        <v>45.488670291356442</v>
      </c>
      <c r="E28" s="7">
        <f t="shared" si="11"/>
        <v>45.488670291356442</v>
      </c>
      <c r="F28" s="123">
        <f t="shared" si="11"/>
        <v>45.488670291356442</v>
      </c>
      <c r="G28" s="123">
        <f t="shared" si="11"/>
        <v>45.488670291356442</v>
      </c>
      <c r="H28" s="7">
        <f t="shared" si="11"/>
        <v>45.488670291356442</v>
      </c>
      <c r="I28" s="7">
        <f t="shared" si="11"/>
        <v>45.488670291356442</v>
      </c>
      <c r="J28" s="123">
        <f>I28</f>
        <v>45.488670291356442</v>
      </c>
      <c r="K28" s="7">
        <f t="shared" si="11"/>
        <v>45.488670291356442</v>
      </c>
      <c r="L28" s="7">
        <f t="shared" si="11"/>
        <v>45.488670291356442</v>
      </c>
      <c r="M28" s="7">
        <f t="shared" si="11"/>
        <v>45.488670291356442</v>
      </c>
      <c r="N28" s="7">
        <f t="shared" si="11"/>
        <v>45.488670291356442</v>
      </c>
      <c r="O28" s="16">
        <f>N28*(1+O$26)</f>
        <v>48.184893410902376</v>
      </c>
      <c r="P28" s="16">
        <f t="shared" ref="P28:AE38" si="12">O28</f>
        <v>48.184893410902376</v>
      </c>
      <c r="Q28" s="16">
        <f t="shared" si="12"/>
        <v>48.184893410902376</v>
      </c>
      <c r="R28" s="16">
        <f t="shared" si="12"/>
        <v>48.184893410902376</v>
      </c>
      <c r="S28" s="16">
        <f t="shared" si="12"/>
        <v>48.184893410902376</v>
      </c>
      <c r="T28" s="16">
        <f t="shared" si="12"/>
        <v>48.184893410902376</v>
      </c>
      <c r="U28" s="16">
        <f t="shared" si="12"/>
        <v>48.184893410902376</v>
      </c>
      <c r="V28" s="16">
        <f t="shared" si="12"/>
        <v>48.184893410902376</v>
      </c>
      <c r="W28" s="16">
        <f t="shared" si="12"/>
        <v>48.184893410902376</v>
      </c>
      <c r="X28" s="16">
        <f t="shared" si="12"/>
        <v>48.184893410902376</v>
      </c>
      <c r="Y28" s="16">
        <f t="shared" si="12"/>
        <v>48.184893410902376</v>
      </c>
      <c r="Z28" s="16">
        <f t="shared" si="12"/>
        <v>48.184893410902376</v>
      </c>
      <c r="AA28" s="16">
        <f>Z28*(1+AA$26)</f>
        <v>50.121865702606726</v>
      </c>
      <c r="AB28" s="16">
        <f t="shared" si="12"/>
        <v>50.121865702606726</v>
      </c>
      <c r="AC28" s="16">
        <f t="shared" si="12"/>
        <v>50.121865702606726</v>
      </c>
      <c r="AD28" s="16">
        <f t="shared" si="12"/>
        <v>50.121865702606726</v>
      </c>
      <c r="AE28" s="16">
        <f t="shared" si="12"/>
        <v>50.121865702606726</v>
      </c>
      <c r="AF28" s="16">
        <f t="shared" ref="AF28:AL38" si="13">AE28</f>
        <v>50.121865702606726</v>
      </c>
      <c r="AG28" s="16">
        <f t="shared" si="13"/>
        <v>50.121865702606726</v>
      </c>
      <c r="AH28" s="16">
        <f t="shared" si="13"/>
        <v>50.121865702606726</v>
      </c>
      <c r="AI28" s="16">
        <f t="shared" si="13"/>
        <v>50.121865702606726</v>
      </c>
      <c r="AJ28" s="16">
        <f t="shared" si="13"/>
        <v>50.121865702606726</v>
      </c>
      <c r="AK28" s="16">
        <f t="shared" si="13"/>
        <v>50.121865702606726</v>
      </c>
      <c r="AL28" s="16">
        <f t="shared" si="13"/>
        <v>50.121865702606726</v>
      </c>
    </row>
    <row r="29" spans="1:39" x14ac:dyDescent="0.25">
      <c r="A29" s="2" t="s">
        <v>113</v>
      </c>
      <c r="B29" s="66">
        <v>52.23</v>
      </c>
      <c r="C29" s="7">
        <v>71.189769005972835</v>
      </c>
      <c r="D29" s="7">
        <f t="shared" si="11"/>
        <v>71.189769005972835</v>
      </c>
      <c r="E29" s="7">
        <f t="shared" si="11"/>
        <v>71.189769005972835</v>
      </c>
      <c r="F29" s="123">
        <f t="shared" si="11"/>
        <v>71.189769005972835</v>
      </c>
      <c r="G29" s="123">
        <f t="shared" si="11"/>
        <v>71.189769005972835</v>
      </c>
      <c r="H29" s="7">
        <f t="shared" si="11"/>
        <v>71.189769005972835</v>
      </c>
      <c r="I29" s="7">
        <f t="shared" si="11"/>
        <v>71.189769005972835</v>
      </c>
      <c r="J29" s="123">
        <f t="shared" si="11"/>
        <v>71.189769005972835</v>
      </c>
      <c r="K29" s="7">
        <f t="shared" si="11"/>
        <v>71.189769005972835</v>
      </c>
      <c r="L29" s="7">
        <f t="shared" si="11"/>
        <v>71.189769005972835</v>
      </c>
      <c r="M29" s="7">
        <f t="shared" si="11"/>
        <v>71.189769005972835</v>
      </c>
      <c r="N29" s="7">
        <f t="shared" si="11"/>
        <v>71.189769005972835</v>
      </c>
      <c r="O29" s="16">
        <f t="shared" ref="O29:O38" si="14">N29*(1+O$26)</f>
        <v>75.409358188062228</v>
      </c>
      <c r="P29" s="16">
        <f t="shared" si="12"/>
        <v>75.409358188062228</v>
      </c>
      <c r="Q29" s="16">
        <f t="shared" si="12"/>
        <v>75.409358188062228</v>
      </c>
      <c r="R29" s="16">
        <f t="shared" si="12"/>
        <v>75.409358188062228</v>
      </c>
      <c r="S29" s="16">
        <f t="shared" si="12"/>
        <v>75.409358188062228</v>
      </c>
      <c r="T29" s="16">
        <f t="shared" si="12"/>
        <v>75.409358188062228</v>
      </c>
      <c r="U29" s="16">
        <f t="shared" si="12"/>
        <v>75.409358188062228</v>
      </c>
      <c r="V29" s="16">
        <f t="shared" si="12"/>
        <v>75.409358188062228</v>
      </c>
      <c r="W29" s="16">
        <f t="shared" si="12"/>
        <v>75.409358188062228</v>
      </c>
      <c r="X29" s="16">
        <f t="shared" si="12"/>
        <v>75.409358188062228</v>
      </c>
      <c r="Y29" s="16">
        <f t="shared" si="12"/>
        <v>75.409358188062228</v>
      </c>
      <c r="Z29" s="16">
        <f t="shared" si="12"/>
        <v>75.409358188062228</v>
      </c>
      <c r="AA29" s="16">
        <f t="shared" ref="AA29:AA38" si="15">Z29*(1+AA$26)</f>
        <v>78.440719824579531</v>
      </c>
      <c r="AB29" s="16">
        <f t="shared" si="12"/>
        <v>78.440719824579531</v>
      </c>
      <c r="AC29" s="16">
        <f t="shared" si="12"/>
        <v>78.440719824579531</v>
      </c>
      <c r="AD29" s="16">
        <f t="shared" si="12"/>
        <v>78.440719824579531</v>
      </c>
      <c r="AE29" s="16">
        <f t="shared" si="12"/>
        <v>78.440719824579531</v>
      </c>
      <c r="AF29" s="16">
        <f t="shared" si="13"/>
        <v>78.440719824579531</v>
      </c>
      <c r="AG29" s="16">
        <f t="shared" si="13"/>
        <v>78.440719824579531</v>
      </c>
      <c r="AH29" s="16">
        <f t="shared" si="13"/>
        <v>78.440719824579531</v>
      </c>
      <c r="AI29" s="16">
        <f t="shared" si="13"/>
        <v>78.440719824579531</v>
      </c>
      <c r="AJ29" s="16">
        <f t="shared" si="13"/>
        <v>78.440719824579531</v>
      </c>
      <c r="AK29" s="16">
        <f t="shared" si="13"/>
        <v>78.440719824579531</v>
      </c>
      <c r="AL29" s="16">
        <f t="shared" si="13"/>
        <v>78.440719824579531</v>
      </c>
    </row>
    <row r="30" spans="1:39" x14ac:dyDescent="0.25">
      <c r="A30" s="2" t="s">
        <v>114</v>
      </c>
      <c r="B30" s="66">
        <v>96.13</v>
      </c>
      <c r="C30" s="7">
        <v>125.09384330123021</v>
      </c>
      <c r="D30" s="7">
        <f t="shared" si="11"/>
        <v>125.09384330123021</v>
      </c>
      <c r="E30" s="7">
        <f t="shared" si="11"/>
        <v>125.09384330123021</v>
      </c>
      <c r="F30" s="123">
        <f t="shared" si="11"/>
        <v>125.09384330123021</v>
      </c>
      <c r="G30" s="123">
        <f t="shared" si="11"/>
        <v>125.09384330123021</v>
      </c>
      <c r="H30" s="7">
        <f t="shared" si="11"/>
        <v>125.09384330123021</v>
      </c>
      <c r="I30" s="7">
        <f t="shared" si="11"/>
        <v>125.09384330123021</v>
      </c>
      <c r="J30" s="123">
        <f t="shared" si="11"/>
        <v>125.09384330123021</v>
      </c>
      <c r="K30" s="7">
        <f t="shared" si="11"/>
        <v>125.09384330123021</v>
      </c>
      <c r="L30" s="7">
        <f t="shared" si="11"/>
        <v>125.09384330123021</v>
      </c>
      <c r="M30" s="7">
        <f t="shared" si="11"/>
        <v>125.09384330123021</v>
      </c>
      <c r="N30" s="7">
        <f t="shared" si="11"/>
        <v>125.09384330123021</v>
      </c>
      <c r="O30" s="16">
        <f t="shared" si="14"/>
        <v>132.50845687998154</v>
      </c>
      <c r="P30" s="16">
        <f t="shared" si="12"/>
        <v>132.50845687998154</v>
      </c>
      <c r="Q30" s="16">
        <f t="shared" si="12"/>
        <v>132.50845687998154</v>
      </c>
      <c r="R30" s="16">
        <f t="shared" si="12"/>
        <v>132.50845687998154</v>
      </c>
      <c r="S30" s="16">
        <f t="shared" si="12"/>
        <v>132.50845687998154</v>
      </c>
      <c r="T30" s="16">
        <f t="shared" si="12"/>
        <v>132.50845687998154</v>
      </c>
      <c r="U30" s="16">
        <f t="shared" si="12"/>
        <v>132.50845687998154</v>
      </c>
      <c r="V30" s="16">
        <f t="shared" si="12"/>
        <v>132.50845687998154</v>
      </c>
      <c r="W30" s="16">
        <f t="shared" si="12"/>
        <v>132.50845687998154</v>
      </c>
      <c r="X30" s="16">
        <f t="shared" si="12"/>
        <v>132.50845687998154</v>
      </c>
      <c r="Y30" s="16">
        <f t="shared" si="12"/>
        <v>132.50845687998154</v>
      </c>
      <c r="Z30" s="16">
        <f t="shared" si="12"/>
        <v>132.50845687998154</v>
      </c>
      <c r="AA30" s="16">
        <f t="shared" si="15"/>
        <v>137.83513068216848</v>
      </c>
      <c r="AB30" s="16">
        <f t="shared" si="12"/>
        <v>137.83513068216848</v>
      </c>
      <c r="AC30" s="16">
        <f t="shared" si="12"/>
        <v>137.83513068216848</v>
      </c>
      <c r="AD30" s="16">
        <f t="shared" si="12"/>
        <v>137.83513068216848</v>
      </c>
      <c r="AE30" s="16">
        <f t="shared" si="12"/>
        <v>137.83513068216848</v>
      </c>
      <c r="AF30" s="16">
        <f t="shared" si="13"/>
        <v>137.83513068216848</v>
      </c>
      <c r="AG30" s="16">
        <f t="shared" si="13"/>
        <v>137.83513068216848</v>
      </c>
      <c r="AH30" s="16">
        <f t="shared" si="13"/>
        <v>137.83513068216848</v>
      </c>
      <c r="AI30" s="16">
        <f t="shared" si="13"/>
        <v>137.83513068216848</v>
      </c>
      <c r="AJ30" s="16">
        <f t="shared" si="13"/>
        <v>137.83513068216848</v>
      </c>
      <c r="AK30" s="16">
        <f t="shared" si="13"/>
        <v>137.83513068216848</v>
      </c>
      <c r="AL30" s="16">
        <f t="shared" si="13"/>
        <v>137.83513068216848</v>
      </c>
    </row>
    <row r="31" spans="1:39" x14ac:dyDescent="0.25">
      <c r="A31" s="2" t="s">
        <v>115</v>
      </c>
      <c r="B31" s="66">
        <v>256.01</v>
      </c>
      <c r="C31" s="7">
        <v>295.44891354236012</v>
      </c>
      <c r="D31" s="7">
        <f t="shared" si="11"/>
        <v>295.44891354236012</v>
      </c>
      <c r="E31" s="7">
        <f t="shared" si="11"/>
        <v>295.44891354236012</v>
      </c>
      <c r="F31" s="123">
        <f t="shared" si="11"/>
        <v>295.44891354236012</v>
      </c>
      <c r="G31" s="123">
        <f t="shared" si="11"/>
        <v>295.44891354236012</v>
      </c>
      <c r="H31" s="7">
        <f t="shared" si="11"/>
        <v>295.44891354236012</v>
      </c>
      <c r="I31" s="7">
        <f t="shared" si="11"/>
        <v>295.44891354236012</v>
      </c>
      <c r="J31" s="123">
        <f t="shared" si="11"/>
        <v>295.44891354236012</v>
      </c>
      <c r="K31" s="7">
        <f t="shared" si="11"/>
        <v>295.44891354236012</v>
      </c>
      <c r="L31" s="7">
        <f t="shared" si="11"/>
        <v>295.44891354236012</v>
      </c>
      <c r="M31" s="7">
        <f t="shared" si="11"/>
        <v>295.44891354236012</v>
      </c>
      <c r="N31" s="7">
        <f t="shared" si="11"/>
        <v>295.44891354236012</v>
      </c>
      <c r="O31" s="16">
        <f t="shared" si="14"/>
        <v>312.96088270381097</v>
      </c>
      <c r="P31" s="16">
        <f t="shared" si="12"/>
        <v>312.96088270381097</v>
      </c>
      <c r="Q31" s="16">
        <f t="shared" si="12"/>
        <v>312.96088270381097</v>
      </c>
      <c r="R31" s="16">
        <f t="shared" si="12"/>
        <v>312.96088270381097</v>
      </c>
      <c r="S31" s="16">
        <f t="shared" si="12"/>
        <v>312.96088270381097</v>
      </c>
      <c r="T31" s="16">
        <f t="shared" si="12"/>
        <v>312.96088270381097</v>
      </c>
      <c r="U31" s="16">
        <f t="shared" si="12"/>
        <v>312.96088270381097</v>
      </c>
      <c r="V31" s="16">
        <f t="shared" si="12"/>
        <v>312.96088270381097</v>
      </c>
      <c r="W31" s="16">
        <f t="shared" si="12"/>
        <v>312.96088270381097</v>
      </c>
      <c r="X31" s="16">
        <f t="shared" si="12"/>
        <v>312.96088270381097</v>
      </c>
      <c r="Y31" s="16">
        <f t="shared" si="12"/>
        <v>312.96088270381097</v>
      </c>
      <c r="Z31" s="16">
        <f t="shared" si="12"/>
        <v>312.96088270381097</v>
      </c>
      <c r="AA31" s="16">
        <f t="shared" si="15"/>
        <v>325.54151773843068</v>
      </c>
      <c r="AB31" s="16">
        <f t="shared" si="12"/>
        <v>325.54151773843068</v>
      </c>
      <c r="AC31" s="16">
        <f t="shared" si="12"/>
        <v>325.54151773843068</v>
      </c>
      <c r="AD31" s="16">
        <f t="shared" si="12"/>
        <v>325.54151773843068</v>
      </c>
      <c r="AE31" s="16">
        <f t="shared" si="12"/>
        <v>325.54151773843068</v>
      </c>
      <c r="AF31" s="16">
        <f t="shared" si="13"/>
        <v>325.54151773843068</v>
      </c>
      <c r="AG31" s="16">
        <f t="shared" si="13"/>
        <v>325.54151773843068</v>
      </c>
      <c r="AH31" s="16">
        <f t="shared" si="13"/>
        <v>325.54151773843068</v>
      </c>
      <c r="AI31" s="16">
        <f t="shared" si="13"/>
        <v>325.54151773843068</v>
      </c>
      <c r="AJ31" s="16">
        <f t="shared" si="13"/>
        <v>325.54151773843068</v>
      </c>
      <c r="AK31" s="16">
        <f t="shared" si="13"/>
        <v>325.54151773843068</v>
      </c>
      <c r="AL31" s="16">
        <f t="shared" si="13"/>
        <v>325.54151773843068</v>
      </c>
    </row>
    <row r="32" spans="1:39" x14ac:dyDescent="0.25">
      <c r="A32" s="2" t="s">
        <v>116</v>
      </c>
      <c r="B32" s="66">
        <v>428.08</v>
      </c>
      <c r="C32" s="7">
        <v>485.81899871168679</v>
      </c>
      <c r="D32" s="7">
        <f t="shared" si="11"/>
        <v>485.81899871168679</v>
      </c>
      <c r="E32" s="7">
        <f t="shared" si="11"/>
        <v>485.81899871168679</v>
      </c>
      <c r="F32" s="123">
        <f t="shared" si="11"/>
        <v>485.81899871168679</v>
      </c>
      <c r="G32" s="123">
        <f t="shared" si="11"/>
        <v>485.81899871168679</v>
      </c>
      <c r="H32" s="7">
        <f t="shared" si="11"/>
        <v>485.81899871168679</v>
      </c>
      <c r="I32" s="7">
        <f t="shared" si="11"/>
        <v>485.81899871168679</v>
      </c>
      <c r="J32" s="123">
        <f t="shared" si="11"/>
        <v>485.81899871168679</v>
      </c>
      <c r="K32" s="7">
        <f t="shared" si="11"/>
        <v>485.81899871168679</v>
      </c>
      <c r="L32" s="7">
        <f t="shared" si="11"/>
        <v>485.81899871168679</v>
      </c>
      <c r="M32" s="7">
        <f t="shared" si="11"/>
        <v>485.81899871168679</v>
      </c>
      <c r="N32" s="7">
        <f t="shared" si="11"/>
        <v>485.81899871168679</v>
      </c>
      <c r="O32" s="16">
        <f t="shared" si="14"/>
        <v>514.61466162843737</v>
      </c>
      <c r="P32" s="16">
        <f t="shared" si="12"/>
        <v>514.61466162843737</v>
      </c>
      <c r="Q32" s="16">
        <f t="shared" si="12"/>
        <v>514.61466162843737</v>
      </c>
      <c r="R32" s="16">
        <f t="shared" si="12"/>
        <v>514.61466162843737</v>
      </c>
      <c r="S32" s="16">
        <f t="shared" si="12"/>
        <v>514.61466162843737</v>
      </c>
      <c r="T32" s="16">
        <f t="shared" si="12"/>
        <v>514.61466162843737</v>
      </c>
      <c r="U32" s="16">
        <f t="shared" si="12"/>
        <v>514.61466162843737</v>
      </c>
      <c r="V32" s="16">
        <f t="shared" si="12"/>
        <v>514.61466162843737</v>
      </c>
      <c r="W32" s="16">
        <f t="shared" si="12"/>
        <v>514.61466162843737</v>
      </c>
      <c r="X32" s="16">
        <f t="shared" si="12"/>
        <v>514.61466162843737</v>
      </c>
      <c r="Y32" s="16">
        <f t="shared" si="12"/>
        <v>514.61466162843737</v>
      </c>
      <c r="Z32" s="16">
        <f t="shared" si="12"/>
        <v>514.61466162843737</v>
      </c>
      <c r="AA32" s="16">
        <f t="shared" si="15"/>
        <v>535.30152570383984</v>
      </c>
      <c r="AB32" s="16">
        <f t="shared" si="12"/>
        <v>535.30152570383984</v>
      </c>
      <c r="AC32" s="16">
        <f t="shared" si="12"/>
        <v>535.30152570383984</v>
      </c>
      <c r="AD32" s="16">
        <f t="shared" si="12"/>
        <v>535.30152570383984</v>
      </c>
      <c r="AE32" s="16">
        <f t="shared" si="12"/>
        <v>535.30152570383984</v>
      </c>
      <c r="AF32" s="16">
        <f t="shared" si="13"/>
        <v>535.30152570383984</v>
      </c>
      <c r="AG32" s="16">
        <f t="shared" si="13"/>
        <v>535.30152570383984</v>
      </c>
      <c r="AH32" s="16">
        <f t="shared" si="13"/>
        <v>535.30152570383984</v>
      </c>
      <c r="AI32" s="16">
        <f t="shared" si="13"/>
        <v>535.30152570383984</v>
      </c>
      <c r="AJ32" s="16">
        <f t="shared" si="13"/>
        <v>535.30152570383984</v>
      </c>
      <c r="AK32" s="16">
        <f t="shared" si="13"/>
        <v>535.30152570383984</v>
      </c>
      <c r="AL32" s="16">
        <f t="shared" si="13"/>
        <v>535.30152570383984</v>
      </c>
    </row>
    <row r="33" spans="1:39" x14ac:dyDescent="0.25">
      <c r="A33" s="2" t="s">
        <v>117</v>
      </c>
      <c r="B33" s="66">
        <v>802.65</v>
      </c>
      <c r="C33" s="7">
        <v>910.91062258441264</v>
      </c>
      <c r="D33" s="7">
        <f t="shared" si="11"/>
        <v>910.91062258441264</v>
      </c>
      <c r="E33" s="7">
        <f t="shared" si="11"/>
        <v>910.91062258441264</v>
      </c>
      <c r="F33" s="123">
        <f t="shared" si="11"/>
        <v>910.91062258441264</v>
      </c>
      <c r="G33" s="123">
        <f t="shared" si="11"/>
        <v>910.91062258441264</v>
      </c>
      <c r="H33" s="7">
        <f t="shared" si="11"/>
        <v>910.91062258441264</v>
      </c>
      <c r="I33" s="7">
        <f t="shared" si="11"/>
        <v>910.91062258441264</v>
      </c>
      <c r="J33" s="123">
        <f t="shared" si="11"/>
        <v>910.91062258441264</v>
      </c>
      <c r="K33" s="7">
        <f t="shared" si="11"/>
        <v>910.91062258441264</v>
      </c>
      <c r="L33" s="7">
        <f t="shared" si="11"/>
        <v>910.91062258441264</v>
      </c>
      <c r="M33" s="7">
        <f t="shared" si="11"/>
        <v>910.91062258441264</v>
      </c>
      <c r="N33" s="7">
        <f t="shared" si="11"/>
        <v>910.91062258441264</v>
      </c>
      <c r="O33" s="16">
        <f t="shared" si="14"/>
        <v>964.90249055332004</v>
      </c>
      <c r="P33" s="16">
        <f t="shared" si="12"/>
        <v>964.90249055332004</v>
      </c>
      <c r="Q33" s="16">
        <f t="shared" si="12"/>
        <v>964.90249055332004</v>
      </c>
      <c r="R33" s="16">
        <f t="shared" si="12"/>
        <v>964.90249055332004</v>
      </c>
      <c r="S33" s="16">
        <f t="shared" si="12"/>
        <v>964.90249055332004</v>
      </c>
      <c r="T33" s="16">
        <f t="shared" si="12"/>
        <v>964.90249055332004</v>
      </c>
      <c r="U33" s="16">
        <f t="shared" si="12"/>
        <v>964.90249055332004</v>
      </c>
      <c r="V33" s="16">
        <f t="shared" si="12"/>
        <v>964.90249055332004</v>
      </c>
      <c r="W33" s="16">
        <f t="shared" si="12"/>
        <v>964.90249055332004</v>
      </c>
      <c r="X33" s="16">
        <f t="shared" si="12"/>
        <v>964.90249055332004</v>
      </c>
      <c r="Y33" s="16">
        <f t="shared" si="12"/>
        <v>964.90249055332004</v>
      </c>
      <c r="Z33" s="16">
        <f t="shared" si="12"/>
        <v>964.90249055332004</v>
      </c>
      <c r="AA33" s="16">
        <f t="shared" si="15"/>
        <v>1003.6903606946996</v>
      </c>
      <c r="AB33" s="16">
        <f t="shared" si="12"/>
        <v>1003.6903606946996</v>
      </c>
      <c r="AC33" s="16">
        <f t="shared" si="12"/>
        <v>1003.6903606946996</v>
      </c>
      <c r="AD33" s="16">
        <f t="shared" si="12"/>
        <v>1003.6903606946996</v>
      </c>
      <c r="AE33" s="16">
        <f t="shared" si="12"/>
        <v>1003.6903606946996</v>
      </c>
      <c r="AF33" s="16">
        <f t="shared" si="13"/>
        <v>1003.6903606946996</v>
      </c>
      <c r="AG33" s="16">
        <f t="shared" si="13"/>
        <v>1003.6903606946996</v>
      </c>
      <c r="AH33" s="16">
        <f t="shared" si="13"/>
        <v>1003.6903606946996</v>
      </c>
      <c r="AI33" s="16">
        <f t="shared" si="13"/>
        <v>1003.6903606946996</v>
      </c>
      <c r="AJ33" s="16">
        <f t="shared" si="13"/>
        <v>1003.6903606946996</v>
      </c>
      <c r="AK33" s="16">
        <f t="shared" si="13"/>
        <v>1003.6903606946996</v>
      </c>
      <c r="AL33" s="16">
        <f t="shared" si="13"/>
        <v>1003.6903606946996</v>
      </c>
    </row>
    <row r="34" spans="1:39" x14ac:dyDescent="0.25">
      <c r="A34" s="2" t="s">
        <v>118</v>
      </c>
      <c r="B34" s="66">
        <v>1384.85</v>
      </c>
      <c r="C34" s="7">
        <v>1551.6185436381681</v>
      </c>
      <c r="D34" s="7">
        <f t="shared" si="11"/>
        <v>1551.6185436381681</v>
      </c>
      <c r="E34" s="7">
        <f t="shared" si="11"/>
        <v>1551.6185436381681</v>
      </c>
      <c r="F34" s="123">
        <f t="shared" si="11"/>
        <v>1551.6185436381681</v>
      </c>
      <c r="G34" s="123">
        <f t="shared" si="11"/>
        <v>1551.6185436381681</v>
      </c>
      <c r="H34" s="7">
        <f t="shared" si="11"/>
        <v>1551.6185436381681</v>
      </c>
      <c r="I34" s="7">
        <f t="shared" si="11"/>
        <v>1551.6185436381681</v>
      </c>
      <c r="J34" s="123">
        <f t="shared" si="11"/>
        <v>1551.6185436381681</v>
      </c>
      <c r="K34" s="7">
        <f t="shared" si="11"/>
        <v>1551.6185436381681</v>
      </c>
      <c r="L34" s="7">
        <f t="shared" si="11"/>
        <v>1551.6185436381681</v>
      </c>
      <c r="M34" s="7">
        <f t="shared" si="11"/>
        <v>1551.6185436381681</v>
      </c>
      <c r="N34" s="7">
        <f t="shared" si="11"/>
        <v>1551.6185436381681</v>
      </c>
      <c r="O34" s="16">
        <f t="shared" si="14"/>
        <v>1643.5867142458801</v>
      </c>
      <c r="P34" s="16">
        <f t="shared" si="12"/>
        <v>1643.5867142458801</v>
      </c>
      <c r="Q34" s="16">
        <f t="shared" si="12"/>
        <v>1643.5867142458801</v>
      </c>
      <c r="R34" s="16">
        <f t="shared" si="12"/>
        <v>1643.5867142458801</v>
      </c>
      <c r="S34" s="16">
        <f t="shared" si="12"/>
        <v>1643.5867142458801</v>
      </c>
      <c r="T34" s="16">
        <f t="shared" si="12"/>
        <v>1643.5867142458801</v>
      </c>
      <c r="U34" s="16">
        <f t="shared" si="12"/>
        <v>1643.5867142458801</v>
      </c>
      <c r="V34" s="16">
        <f t="shared" si="12"/>
        <v>1643.5867142458801</v>
      </c>
      <c r="W34" s="16">
        <f t="shared" si="12"/>
        <v>1643.5867142458801</v>
      </c>
      <c r="X34" s="16">
        <f t="shared" si="12"/>
        <v>1643.5867142458801</v>
      </c>
      <c r="Y34" s="16">
        <f t="shared" si="12"/>
        <v>1643.5867142458801</v>
      </c>
      <c r="Z34" s="16">
        <f t="shared" si="12"/>
        <v>1643.5867142458801</v>
      </c>
      <c r="AA34" s="16">
        <f t="shared" si="15"/>
        <v>1709.6568391159153</v>
      </c>
      <c r="AB34" s="16">
        <f t="shared" si="12"/>
        <v>1709.6568391159153</v>
      </c>
      <c r="AC34" s="16">
        <f t="shared" si="12"/>
        <v>1709.6568391159153</v>
      </c>
      <c r="AD34" s="16">
        <f t="shared" si="12"/>
        <v>1709.6568391159153</v>
      </c>
      <c r="AE34" s="16">
        <f t="shared" si="12"/>
        <v>1709.6568391159153</v>
      </c>
      <c r="AF34" s="16">
        <f t="shared" si="13"/>
        <v>1709.6568391159153</v>
      </c>
      <c r="AG34" s="16">
        <f t="shared" si="13"/>
        <v>1709.6568391159153</v>
      </c>
      <c r="AH34" s="16">
        <f t="shared" si="13"/>
        <v>1709.6568391159153</v>
      </c>
      <c r="AI34" s="16">
        <f t="shared" si="13"/>
        <v>1709.6568391159153</v>
      </c>
      <c r="AJ34" s="16">
        <f t="shared" si="13"/>
        <v>1709.6568391159153</v>
      </c>
      <c r="AK34" s="16">
        <f t="shared" si="13"/>
        <v>1709.6568391159153</v>
      </c>
      <c r="AL34" s="16">
        <f t="shared" si="13"/>
        <v>1709.6568391159153</v>
      </c>
    </row>
    <row r="35" spans="1:39" x14ac:dyDescent="0.25">
      <c r="A35" s="2" t="s">
        <v>119</v>
      </c>
      <c r="B35" s="66">
        <v>2910.04</v>
      </c>
      <c r="C35" s="7">
        <v>3202.8572752144069</v>
      </c>
      <c r="D35" s="7">
        <f t="shared" si="11"/>
        <v>3202.8572752144069</v>
      </c>
      <c r="E35" s="7">
        <f t="shared" si="11"/>
        <v>3202.8572752144069</v>
      </c>
      <c r="F35" s="123">
        <f t="shared" si="11"/>
        <v>3202.8572752144069</v>
      </c>
      <c r="G35" s="123">
        <f t="shared" si="11"/>
        <v>3202.8572752144069</v>
      </c>
      <c r="H35" s="7">
        <f t="shared" si="11"/>
        <v>3202.8572752144069</v>
      </c>
      <c r="I35" s="7">
        <f t="shared" si="11"/>
        <v>3202.8572752144069</v>
      </c>
      <c r="J35" s="123">
        <f t="shared" si="11"/>
        <v>3202.8572752144069</v>
      </c>
      <c r="K35" s="7">
        <f t="shared" si="11"/>
        <v>3202.8572752144069</v>
      </c>
      <c r="L35" s="7">
        <f t="shared" si="11"/>
        <v>3202.8572752144069</v>
      </c>
      <c r="M35" s="7">
        <f t="shared" si="11"/>
        <v>3202.8572752144069</v>
      </c>
      <c r="N35" s="7">
        <f t="shared" si="11"/>
        <v>3202.8572752144069</v>
      </c>
      <c r="O35" s="16">
        <f t="shared" si="14"/>
        <v>3392.6983450616362</v>
      </c>
      <c r="P35" s="16">
        <f t="shared" si="12"/>
        <v>3392.6983450616362</v>
      </c>
      <c r="Q35" s="16">
        <f t="shared" si="12"/>
        <v>3392.6983450616362</v>
      </c>
      <c r="R35" s="16">
        <f t="shared" si="12"/>
        <v>3392.6983450616362</v>
      </c>
      <c r="S35" s="16">
        <f t="shared" si="12"/>
        <v>3392.6983450616362</v>
      </c>
      <c r="T35" s="16">
        <f t="shared" si="12"/>
        <v>3392.6983450616362</v>
      </c>
      <c r="U35" s="16">
        <f t="shared" si="12"/>
        <v>3392.6983450616362</v>
      </c>
      <c r="V35" s="16">
        <f t="shared" si="12"/>
        <v>3392.6983450616362</v>
      </c>
      <c r="W35" s="16">
        <f t="shared" si="12"/>
        <v>3392.6983450616362</v>
      </c>
      <c r="X35" s="16">
        <f t="shared" si="12"/>
        <v>3392.6983450616362</v>
      </c>
      <c r="Y35" s="16">
        <f t="shared" si="12"/>
        <v>3392.6983450616362</v>
      </c>
      <c r="Z35" s="16">
        <f t="shared" si="12"/>
        <v>3392.6983450616362</v>
      </c>
      <c r="AA35" s="16">
        <f t="shared" si="15"/>
        <v>3529.0805641205393</v>
      </c>
      <c r="AB35" s="16">
        <f t="shared" si="12"/>
        <v>3529.0805641205393</v>
      </c>
      <c r="AC35" s="16">
        <f t="shared" si="12"/>
        <v>3529.0805641205393</v>
      </c>
      <c r="AD35" s="16">
        <f t="shared" si="12"/>
        <v>3529.0805641205393</v>
      </c>
      <c r="AE35" s="16">
        <f t="shared" si="12"/>
        <v>3529.0805641205393</v>
      </c>
      <c r="AF35" s="16">
        <f t="shared" si="13"/>
        <v>3529.0805641205393</v>
      </c>
      <c r="AG35" s="16">
        <f t="shared" si="13"/>
        <v>3529.0805641205393</v>
      </c>
      <c r="AH35" s="16">
        <f t="shared" si="13"/>
        <v>3529.0805641205393</v>
      </c>
      <c r="AI35" s="16">
        <f t="shared" si="13"/>
        <v>3529.0805641205393</v>
      </c>
      <c r="AJ35" s="16">
        <f t="shared" si="13"/>
        <v>3529.0805641205393</v>
      </c>
      <c r="AK35" s="16">
        <f t="shared" si="13"/>
        <v>3529.0805641205393</v>
      </c>
      <c r="AL35" s="16">
        <f t="shared" si="13"/>
        <v>3529.0805641205393</v>
      </c>
    </row>
    <row r="36" spans="1:39" x14ac:dyDescent="0.25">
      <c r="A36" s="2" t="s">
        <v>120</v>
      </c>
      <c r="B36" s="66">
        <v>4656.01</v>
      </c>
      <c r="C36" s="7">
        <v>5124.5261516727596</v>
      </c>
      <c r="D36" s="7">
        <f t="shared" si="11"/>
        <v>5124.5261516727596</v>
      </c>
      <c r="E36" s="7">
        <f t="shared" si="11"/>
        <v>5124.5261516727596</v>
      </c>
      <c r="F36" s="123">
        <f t="shared" si="11"/>
        <v>5124.5261516727596</v>
      </c>
      <c r="G36" s="123">
        <f t="shared" si="11"/>
        <v>5124.5261516727596</v>
      </c>
      <c r="H36" s="7">
        <f t="shared" si="11"/>
        <v>5124.5261516727596</v>
      </c>
      <c r="I36" s="7">
        <f t="shared" si="11"/>
        <v>5124.5261516727596</v>
      </c>
      <c r="J36" s="123">
        <f t="shared" si="11"/>
        <v>5124.5261516727596</v>
      </c>
      <c r="K36" s="7">
        <f t="shared" si="11"/>
        <v>5124.5261516727596</v>
      </c>
      <c r="L36" s="7">
        <f t="shared" si="11"/>
        <v>5124.5261516727596</v>
      </c>
      <c r="M36" s="7">
        <f t="shared" si="11"/>
        <v>5124.5261516727596</v>
      </c>
      <c r="N36" s="7">
        <f t="shared" si="11"/>
        <v>5124.5261516727596</v>
      </c>
      <c r="O36" s="16">
        <f t="shared" si="14"/>
        <v>5428.2691672052069</v>
      </c>
      <c r="P36" s="16">
        <f t="shared" si="12"/>
        <v>5428.2691672052069</v>
      </c>
      <c r="Q36" s="16">
        <f t="shared" si="12"/>
        <v>5428.2691672052069</v>
      </c>
      <c r="R36" s="16">
        <f t="shared" si="12"/>
        <v>5428.2691672052069</v>
      </c>
      <c r="S36" s="16">
        <f t="shared" si="12"/>
        <v>5428.2691672052069</v>
      </c>
      <c r="T36" s="16">
        <f t="shared" si="12"/>
        <v>5428.2691672052069</v>
      </c>
      <c r="U36" s="16">
        <f t="shared" si="12"/>
        <v>5428.2691672052069</v>
      </c>
      <c r="V36" s="16">
        <f t="shared" si="12"/>
        <v>5428.2691672052069</v>
      </c>
      <c r="W36" s="16">
        <f t="shared" si="12"/>
        <v>5428.2691672052069</v>
      </c>
      <c r="X36" s="16">
        <f t="shared" si="12"/>
        <v>5428.2691672052069</v>
      </c>
      <c r="Y36" s="16">
        <f t="shared" si="12"/>
        <v>5428.2691672052069</v>
      </c>
      <c r="Z36" s="16">
        <f t="shared" si="12"/>
        <v>5428.2691672052069</v>
      </c>
      <c r="AA36" s="16">
        <f t="shared" si="15"/>
        <v>5646.4787807271605</v>
      </c>
      <c r="AB36" s="16">
        <f t="shared" si="12"/>
        <v>5646.4787807271605</v>
      </c>
      <c r="AC36" s="16">
        <f t="shared" si="12"/>
        <v>5646.4787807271605</v>
      </c>
      <c r="AD36" s="16">
        <f t="shared" si="12"/>
        <v>5646.4787807271605</v>
      </c>
      <c r="AE36" s="16">
        <f t="shared" si="12"/>
        <v>5646.4787807271605</v>
      </c>
      <c r="AF36" s="16">
        <f t="shared" si="13"/>
        <v>5646.4787807271605</v>
      </c>
      <c r="AG36" s="16">
        <f t="shared" si="13"/>
        <v>5646.4787807271605</v>
      </c>
      <c r="AH36" s="16">
        <f t="shared" si="13"/>
        <v>5646.4787807271605</v>
      </c>
      <c r="AI36" s="16">
        <f t="shared" si="13"/>
        <v>5646.4787807271605</v>
      </c>
      <c r="AJ36" s="16">
        <f t="shared" si="13"/>
        <v>5646.4787807271605</v>
      </c>
      <c r="AK36" s="16">
        <f t="shared" si="13"/>
        <v>5646.4787807271605</v>
      </c>
      <c r="AL36" s="16">
        <f t="shared" si="13"/>
        <v>5646.4787807271605</v>
      </c>
    </row>
    <row r="37" spans="1:39" hidden="1" x14ac:dyDescent="0.25">
      <c r="A37" s="2" t="s">
        <v>121</v>
      </c>
      <c r="B37" s="66">
        <v>0</v>
      </c>
      <c r="C37" s="7">
        <v>5231.197083505991</v>
      </c>
      <c r="D37" s="7">
        <f t="shared" si="11"/>
        <v>5231.197083505991</v>
      </c>
      <c r="E37" s="7">
        <f t="shared" si="11"/>
        <v>5231.197083505991</v>
      </c>
      <c r="F37" s="123">
        <f t="shared" si="11"/>
        <v>5231.197083505991</v>
      </c>
      <c r="G37" s="123">
        <f t="shared" si="11"/>
        <v>5231.197083505991</v>
      </c>
      <c r="H37" s="7">
        <f t="shared" si="11"/>
        <v>5231.197083505991</v>
      </c>
      <c r="I37" s="7">
        <f t="shared" si="11"/>
        <v>5231.197083505991</v>
      </c>
      <c r="J37" s="123">
        <f t="shared" si="11"/>
        <v>5231.197083505991</v>
      </c>
      <c r="K37" s="7">
        <f t="shared" si="11"/>
        <v>5231.197083505991</v>
      </c>
      <c r="L37" s="7">
        <f t="shared" si="11"/>
        <v>5231.197083505991</v>
      </c>
      <c r="M37" s="7">
        <f t="shared" si="11"/>
        <v>5231.197083505991</v>
      </c>
      <c r="N37" s="7">
        <f t="shared" si="11"/>
        <v>5231.197083505991</v>
      </c>
      <c r="O37" s="16">
        <f t="shared" si="14"/>
        <v>5541.2627422537735</v>
      </c>
      <c r="P37" s="16">
        <f t="shared" si="12"/>
        <v>5541.2627422537735</v>
      </c>
      <c r="Q37" s="16">
        <f t="shared" si="12"/>
        <v>5541.2627422537735</v>
      </c>
      <c r="R37" s="16">
        <f t="shared" si="12"/>
        <v>5541.2627422537735</v>
      </c>
      <c r="S37" s="16">
        <f t="shared" si="12"/>
        <v>5541.2627422537735</v>
      </c>
      <c r="T37" s="16">
        <f t="shared" si="12"/>
        <v>5541.2627422537735</v>
      </c>
      <c r="U37" s="16">
        <f t="shared" si="12"/>
        <v>5541.2627422537735</v>
      </c>
      <c r="V37" s="16">
        <f t="shared" si="12"/>
        <v>5541.2627422537735</v>
      </c>
      <c r="W37" s="16">
        <f t="shared" si="12"/>
        <v>5541.2627422537735</v>
      </c>
      <c r="X37" s="16">
        <f t="shared" si="12"/>
        <v>5541.2627422537735</v>
      </c>
      <c r="Y37" s="16">
        <f t="shared" si="12"/>
        <v>5541.2627422537735</v>
      </c>
      <c r="Z37" s="16">
        <f t="shared" si="12"/>
        <v>5541.2627422537735</v>
      </c>
      <c r="AA37" s="16">
        <f t="shared" si="15"/>
        <v>5764.014555799773</v>
      </c>
      <c r="AB37" s="16">
        <f t="shared" si="12"/>
        <v>5764.014555799773</v>
      </c>
      <c r="AC37" s="16">
        <f t="shared" si="12"/>
        <v>5764.014555799773</v>
      </c>
      <c r="AD37" s="16">
        <f t="shared" si="12"/>
        <v>5764.014555799773</v>
      </c>
      <c r="AE37" s="16">
        <f t="shared" si="12"/>
        <v>5764.014555799773</v>
      </c>
      <c r="AF37" s="16">
        <f t="shared" si="13"/>
        <v>5764.014555799773</v>
      </c>
      <c r="AG37" s="16">
        <f t="shared" si="13"/>
        <v>5764.014555799773</v>
      </c>
      <c r="AH37" s="16">
        <f t="shared" si="13"/>
        <v>5764.014555799773</v>
      </c>
      <c r="AI37" s="16">
        <f t="shared" si="13"/>
        <v>5764.014555799773</v>
      </c>
      <c r="AJ37" s="16">
        <f t="shared" si="13"/>
        <v>5764.014555799773</v>
      </c>
      <c r="AK37" s="16">
        <f t="shared" si="13"/>
        <v>5764.014555799773</v>
      </c>
      <c r="AL37" s="16">
        <f t="shared" si="13"/>
        <v>5764.014555799773</v>
      </c>
    </row>
    <row r="38" spans="1:39" hidden="1" x14ac:dyDescent="0.25">
      <c r="A38" s="2" t="s">
        <v>122</v>
      </c>
      <c r="B38" s="66">
        <v>0</v>
      </c>
      <c r="C38" s="7">
        <v>0</v>
      </c>
      <c r="D38" s="7">
        <f t="shared" si="11"/>
        <v>0</v>
      </c>
      <c r="E38" s="7">
        <f t="shared" si="11"/>
        <v>0</v>
      </c>
      <c r="F38" s="123">
        <f t="shared" si="11"/>
        <v>0</v>
      </c>
      <c r="G38" s="123">
        <f t="shared" si="11"/>
        <v>0</v>
      </c>
      <c r="H38" s="7">
        <f t="shared" si="11"/>
        <v>0</v>
      </c>
      <c r="I38" s="7">
        <f t="shared" si="11"/>
        <v>0</v>
      </c>
      <c r="J38" s="123">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3"/>
      <c r="G39" s="123"/>
      <c r="H39" s="7"/>
      <c r="I39" s="7"/>
      <c r="J39" s="123"/>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150</v>
      </c>
      <c r="B42" s="19" t="s">
        <v>93</v>
      </c>
      <c r="C42" s="118">
        <v>0</v>
      </c>
      <c r="D42" s="118">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151</v>
      </c>
      <c r="B43" s="19" t="str">
        <f t="shared" ref="B43:B89" si="20">VLOOKUP(A43,$U$101:$V$150,2,FALSE)</f>
        <v>Volumetric</v>
      </c>
      <c r="C43" s="118">
        <v>0.14580000000000001</v>
      </c>
      <c r="D43" s="118">
        <v>0.14580000000000001</v>
      </c>
      <c r="E43" s="12">
        <f>+D43</f>
        <v>0.14580000000000001</v>
      </c>
      <c r="F43" s="12">
        <f t="shared" si="17"/>
        <v>0.14580000000000001</v>
      </c>
      <c r="G43" s="12">
        <f t="shared" si="17"/>
        <v>0.14580000000000001</v>
      </c>
      <c r="H43" s="12">
        <f t="shared" si="17"/>
        <v>0.14580000000000001</v>
      </c>
      <c r="I43" s="12">
        <f t="shared" si="17"/>
        <v>0.14580000000000001</v>
      </c>
      <c r="J43" s="12">
        <f t="shared" si="17"/>
        <v>0.14580000000000001</v>
      </c>
      <c r="K43" s="12">
        <f t="shared" si="17"/>
        <v>0.14580000000000001</v>
      </c>
      <c r="L43" s="12">
        <f t="shared" si="17"/>
        <v>0.14580000000000001</v>
      </c>
      <c r="M43" s="12">
        <f t="shared" si="17"/>
        <v>0.14580000000000001</v>
      </c>
      <c r="N43" s="12">
        <f t="shared" si="17"/>
        <v>0.14580000000000001</v>
      </c>
      <c r="O43" s="12">
        <f t="shared" si="17"/>
        <v>0.14580000000000001</v>
      </c>
      <c r="P43" s="12">
        <f t="shared" si="17"/>
        <v>0.14580000000000001</v>
      </c>
      <c r="Q43" s="12">
        <f t="shared" si="17"/>
        <v>0.14580000000000001</v>
      </c>
      <c r="R43" s="12">
        <f t="shared" si="17"/>
        <v>0.14580000000000001</v>
      </c>
      <c r="S43" s="12">
        <f t="shared" si="17"/>
        <v>0.14580000000000001</v>
      </c>
      <c r="T43" s="12">
        <f t="shared" si="17"/>
        <v>0.14580000000000001</v>
      </c>
      <c r="U43" s="12">
        <f t="shared" si="17"/>
        <v>0.14580000000000001</v>
      </c>
      <c r="V43" s="12">
        <f t="shared" si="18"/>
        <v>0.14580000000000001</v>
      </c>
      <c r="W43" s="12">
        <f t="shared" si="18"/>
        <v>0.14580000000000001</v>
      </c>
      <c r="X43" s="12">
        <f t="shared" si="18"/>
        <v>0.14580000000000001</v>
      </c>
      <c r="Y43" s="12">
        <f t="shared" si="18"/>
        <v>0.14580000000000001</v>
      </c>
      <c r="Z43" s="12">
        <f t="shared" si="18"/>
        <v>0.14580000000000001</v>
      </c>
      <c r="AA43" s="12">
        <f t="shared" si="18"/>
        <v>0.14580000000000001</v>
      </c>
      <c r="AB43" s="12">
        <f t="shared" si="18"/>
        <v>0.14580000000000001</v>
      </c>
      <c r="AC43" s="12">
        <f t="shared" si="18"/>
        <v>0.14580000000000001</v>
      </c>
      <c r="AD43" s="12">
        <f t="shared" si="18"/>
        <v>0.14580000000000001</v>
      </c>
      <c r="AE43" s="12">
        <f t="shared" si="18"/>
        <v>0.14580000000000001</v>
      </c>
      <c r="AF43" s="12">
        <f t="shared" si="18"/>
        <v>0.14580000000000001</v>
      </c>
      <c r="AG43" s="12">
        <f t="shared" si="18"/>
        <v>0.14580000000000001</v>
      </c>
      <c r="AH43" s="12">
        <f t="shared" si="18"/>
        <v>0.14580000000000001</v>
      </c>
      <c r="AI43" s="12">
        <f t="shared" si="18"/>
        <v>0.14580000000000001</v>
      </c>
      <c r="AJ43" s="12">
        <f t="shared" si="18"/>
        <v>0.14580000000000001</v>
      </c>
      <c r="AK43" s="12">
        <f t="shared" si="18"/>
        <v>0.14580000000000001</v>
      </c>
      <c r="AL43" s="12">
        <f t="shared" si="19"/>
        <v>0.14580000000000001</v>
      </c>
      <c r="AM43" s="12">
        <f t="shared" si="19"/>
        <v>0.14580000000000001</v>
      </c>
    </row>
    <row r="44" spans="1:39" x14ac:dyDescent="0.25">
      <c r="A44" s="10" t="s">
        <v>152</v>
      </c>
      <c r="B44" s="19" t="str">
        <f t="shared" si="20"/>
        <v>Flat</v>
      </c>
      <c r="C44" s="118">
        <v>1.77</v>
      </c>
      <c r="D44" s="118">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153</v>
      </c>
      <c r="B45" s="19" t="str">
        <f t="shared" si="20"/>
        <v>Percentage</v>
      </c>
      <c r="C45" s="124">
        <v>-0.3</v>
      </c>
      <c r="D45" s="124">
        <v>-0.35</v>
      </c>
      <c r="E45" s="125">
        <f t="shared" ref="E45:AM45" si="21">D45</f>
        <v>-0.35</v>
      </c>
      <c r="F45" s="125">
        <f t="shared" si="21"/>
        <v>-0.35</v>
      </c>
      <c r="G45" s="125">
        <f t="shared" si="21"/>
        <v>-0.35</v>
      </c>
      <c r="H45" s="125">
        <f t="shared" si="21"/>
        <v>-0.35</v>
      </c>
      <c r="I45" s="125">
        <f t="shared" si="21"/>
        <v>-0.35</v>
      </c>
      <c r="J45" s="125">
        <f t="shared" si="21"/>
        <v>-0.35</v>
      </c>
      <c r="K45" s="125">
        <f t="shared" si="21"/>
        <v>-0.35</v>
      </c>
      <c r="L45" s="125">
        <f t="shared" si="21"/>
        <v>-0.35</v>
      </c>
      <c r="M45" s="125">
        <f t="shared" si="21"/>
        <v>-0.35</v>
      </c>
      <c r="N45" s="125">
        <f t="shared" si="21"/>
        <v>-0.35</v>
      </c>
      <c r="O45" s="125">
        <f t="shared" si="21"/>
        <v>-0.35</v>
      </c>
      <c r="P45" s="125">
        <f t="shared" si="21"/>
        <v>-0.35</v>
      </c>
      <c r="Q45" s="125">
        <f t="shared" si="21"/>
        <v>-0.35</v>
      </c>
      <c r="R45" s="125">
        <f t="shared" si="21"/>
        <v>-0.35</v>
      </c>
      <c r="S45" s="125">
        <f t="shared" si="21"/>
        <v>-0.35</v>
      </c>
      <c r="T45" s="125">
        <f t="shared" si="21"/>
        <v>-0.35</v>
      </c>
      <c r="U45" s="125">
        <f t="shared" si="21"/>
        <v>-0.35</v>
      </c>
      <c r="V45" s="125">
        <f t="shared" si="21"/>
        <v>-0.35</v>
      </c>
      <c r="W45" s="125">
        <f t="shared" si="21"/>
        <v>-0.35</v>
      </c>
      <c r="X45" s="125">
        <f t="shared" si="21"/>
        <v>-0.35</v>
      </c>
      <c r="Y45" s="125">
        <f t="shared" si="21"/>
        <v>-0.35</v>
      </c>
      <c r="Z45" s="125">
        <f t="shared" si="21"/>
        <v>-0.35</v>
      </c>
      <c r="AA45" s="125">
        <f t="shared" si="21"/>
        <v>-0.35</v>
      </c>
      <c r="AB45" s="125">
        <f t="shared" si="21"/>
        <v>-0.35</v>
      </c>
      <c r="AC45" s="125">
        <f t="shared" si="21"/>
        <v>-0.35</v>
      </c>
      <c r="AD45" s="125">
        <f t="shared" si="21"/>
        <v>-0.35</v>
      </c>
      <c r="AE45" s="125">
        <f t="shared" si="21"/>
        <v>-0.35</v>
      </c>
      <c r="AF45" s="125">
        <f t="shared" si="21"/>
        <v>-0.35</v>
      </c>
      <c r="AG45" s="125">
        <f t="shared" si="21"/>
        <v>-0.35</v>
      </c>
      <c r="AH45" s="125">
        <f t="shared" si="21"/>
        <v>-0.35</v>
      </c>
      <c r="AI45" s="125">
        <f t="shared" si="21"/>
        <v>-0.35</v>
      </c>
      <c r="AJ45" s="125">
        <f t="shared" si="21"/>
        <v>-0.35</v>
      </c>
      <c r="AK45" s="125">
        <f t="shared" si="21"/>
        <v>-0.35</v>
      </c>
      <c r="AL45" s="125">
        <f t="shared" si="21"/>
        <v>-0.35</v>
      </c>
      <c r="AM45" s="125">
        <f t="shared" si="21"/>
        <v>-0.35</v>
      </c>
    </row>
    <row r="46" spans="1:39" x14ac:dyDescent="0.25">
      <c r="A46" s="10" t="s">
        <v>154</v>
      </c>
      <c r="B46" s="19" t="str">
        <f t="shared" si="20"/>
        <v>Volumetric</v>
      </c>
      <c r="C46" s="118">
        <v>0.28710000000000002</v>
      </c>
      <c r="D46" s="118">
        <v>0.28710000000000002</v>
      </c>
      <c r="E46" s="12">
        <f>+D46</f>
        <v>0.28710000000000002</v>
      </c>
      <c r="F46" s="12">
        <f t="shared" ref="F46:U50" si="22">+E46</f>
        <v>0.28710000000000002</v>
      </c>
      <c r="G46" s="12">
        <f t="shared" si="22"/>
        <v>0.28710000000000002</v>
      </c>
      <c r="H46" s="12">
        <f t="shared" si="22"/>
        <v>0.28710000000000002</v>
      </c>
      <c r="I46" s="12">
        <f t="shared" si="22"/>
        <v>0.28710000000000002</v>
      </c>
      <c r="J46" s="12">
        <f t="shared" si="22"/>
        <v>0.28710000000000002</v>
      </c>
      <c r="K46" s="12">
        <f t="shared" si="22"/>
        <v>0.28710000000000002</v>
      </c>
      <c r="L46" s="12">
        <f t="shared" si="22"/>
        <v>0.28710000000000002</v>
      </c>
      <c r="M46" s="12">
        <f t="shared" si="22"/>
        <v>0.28710000000000002</v>
      </c>
      <c r="N46" s="12">
        <f t="shared" si="22"/>
        <v>0.28710000000000002</v>
      </c>
      <c r="O46" s="12">
        <f t="shared" si="22"/>
        <v>0.28710000000000002</v>
      </c>
      <c r="P46" s="12">
        <f t="shared" si="22"/>
        <v>0.28710000000000002</v>
      </c>
      <c r="Q46" s="12">
        <f t="shared" si="22"/>
        <v>0.28710000000000002</v>
      </c>
      <c r="R46" s="12">
        <f t="shared" si="22"/>
        <v>0.28710000000000002</v>
      </c>
      <c r="S46" s="12">
        <f t="shared" si="22"/>
        <v>0.28710000000000002</v>
      </c>
      <c r="T46" s="12">
        <f t="shared" si="22"/>
        <v>0.28710000000000002</v>
      </c>
      <c r="U46" s="12">
        <f t="shared" si="22"/>
        <v>0.28710000000000002</v>
      </c>
      <c r="V46" s="12">
        <f t="shared" ref="V46:AK50" si="23">+U46</f>
        <v>0.28710000000000002</v>
      </c>
      <c r="W46" s="12">
        <f t="shared" si="23"/>
        <v>0.28710000000000002</v>
      </c>
      <c r="X46" s="12">
        <f t="shared" si="23"/>
        <v>0.28710000000000002</v>
      </c>
      <c r="Y46" s="12">
        <f t="shared" si="23"/>
        <v>0.28710000000000002</v>
      </c>
      <c r="Z46" s="12">
        <f t="shared" si="23"/>
        <v>0.28710000000000002</v>
      </c>
      <c r="AA46" s="12">
        <f t="shared" si="23"/>
        <v>0.28710000000000002</v>
      </c>
      <c r="AB46" s="12">
        <f t="shared" si="23"/>
        <v>0.28710000000000002</v>
      </c>
      <c r="AC46" s="12">
        <f t="shared" si="23"/>
        <v>0.28710000000000002</v>
      </c>
      <c r="AD46" s="12">
        <f t="shared" si="23"/>
        <v>0.28710000000000002</v>
      </c>
      <c r="AE46" s="12">
        <f t="shared" si="23"/>
        <v>0.28710000000000002</v>
      </c>
      <c r="AF46" s="12">
        <f t="shared" si="23"/>
        <v>0.28710000000000002</v>
      </c>
      <c r="AG46" s="12">
        <f t="shared" si="23"/>
        <v>0.28710000000000002</v>
      </c>
      <c r="AH46" s="12">
        <f t="shared" si="23"/>
        <v>0.28710000000000002</v>
      </c>
      <c r="AI46" s="12">
        <f t="shared" si="23"/>
        <v>0.28710000000000002</v>
      </c>
      <c r="AJ46" s="12">
        <f t="shared" si="23"/>
        <v>0.28710000000000002</v>
      </c>
      <c r="AK46" s="12">
        <f t="shared" si="23"/>
        <v>0.28710000000000002</v>
      </c>
      <c r="AL46" s="12">
        <f t="shared" ref="AL46:AM50" si="24">+AK46</f>
        <v>0.28710000000000002</v>
      </c>
      <c r="AM46" s="12">
        <f t="shared" si="24"/>
        <v>0.28710000000000002</v>
      </c>
    </row>
    <row r="47" spans="1:39" hidden="1" x14ac:dyDescent="0.25">
      <c r="A47" s="10" t="s">
        <v>155</v>
      </c>
      <c r="B47" s="19" t="str">
        <f t="shared" si="20"/>
        <v>Volumetric</v>
      </c>
      <c r="C47" s="118">
        <v>0</v>
      </c>
      <c r="D47" s="118">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156</v>
      </c>
      <c r="B48" s="19" t="str">
        <f t="shared" si="20"/>
        <v>Volumetric</v>
      </c>
      <c r="C48" s="118">
        <v>0</v>
      </c>
      <c r="D48" s="118">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hidden="1" x14ac:dyDescent="0.25">
      <c r="A49" s="10" t="s">
        <v>157</v>
      </c>
      <c r="B49" s="19" t="str">
        <f t="shared" si="20"/>
        <v>Volumetric</v>
      </c>
      <c r="C49" s="118">
        <v>0</v>
      </c>
      <c r="D49" s="118">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158</v>
      </c>
      <c r="B50" s="19" t="str">
        <f t="shared" si="20"/>
        <v>Volumetric</v>
      </c>
      <c r="C50" s="118">
        <v>0</v>
      </c>
      <c r="D50" s="118">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x14ac:dyDescent="0.25">
      <c r="A51" s="10" t="s">
        <v>159</v>
      </c>
      <c r="B51" s="19" t="str">
        <f t="shared" si="20"/>
        <v>Percentage</v>
      </c>
      <c r="C51" s="126">
        <v>8.3250000000000005E-2</v>
      </c>
      <c r="D51" s="126">
        <v>8.3250000000000005E-2</v>
      </c>
      <c r="E51" s="125">
        <f t="shared" ref="E51:AM51" si="25">D51</f>
        <v>8.3250000000000005E-2</v>
      </c>
      <c r="F51" s="125">
        <f t="shared" si="25"/>
        <v>8.3250000000000005E-2</v>
      </c>
      <c r="G51" s="125">
        <f t="shared" si="25"/>
        <v>8.3250000000000005E-2</v>
      </c>
      <c r="H51" s="125">
        <f t="shared" si="25"/>
        <v>8.3250000000000005E-2</v>
      </c>
      <c r="I51" s="125">
        <f t="shared" si="25"/>
        <v>8.3250000000000005E-2</v>
      </c>
      <c r="J51" s="125">
        <f t="shared" si="25"/>
        <v>8.3250000000000005E-2</v>
      </c>
      <c r="K51" s="125">
        <f t="shared" si="25"/>
        <v>8.3250000000000005E-2</v>
      </c>
      <c r="L51" s="125">
        <f t="shared" si="25"/>
        <v>8.3250000000000005E-2</v>
      </c>
      <c r="M51" s="125">
        <f t="shared" si="25"/>
        <v>8.3250000000000005E-2</v>
      </c>
      <c r="N51" s="125">
        <f t="shared" si="25"/>
        <v>8.3250000000000005E-2</v>
      </c>
      <c r="O51" s="125">
        <f t="shared" si="25"/>
        <v>8.3250000000000005E-2</v>
      </c>
      <c r="P51" s="125">
        <f t="shared" si="25"/>
        <v>8.3250000000000005E-2</v>
      </c>
      <c r="Q51" s="125">
        <f t="shared" si="25"/>
        <v>8.3250000000000005E-2</v>
      </c>
      <c r="R51" s="125">
        <f t="shared" si="25"/>
        <v>8.3250000000000005E-2</v>
      </c>
      <c r="S51" s="125">
        <f t="shared" si="25"/>
        <v>8.3250000000000005E-2</v>
      </c>
      <c r="T51" s="125">
        <f t="shared" si="25"/>
        <v>8.3250000000000005E-2</v>
      </c>
      <c r="U51" s="125">
        <f t="shared" si="25"/>
        <v>8.3250000000000005E-2</v>
      </c>
      <c r="V51" s="125">
        <f t="shared" si="25"/>
        <v>8.3250000000000005E-2</v>
      </c>
      <c r="W51" s="125">
        <f t="shared" si="25"/>
        <v>8.3250000000000005E-2</v>
      </c>
      <c r="X51" s="125">
        <f t="shared" si="25"/>
        <v>8.3250000000000005E-2</v>
      </c>
      <c r="Y51" s="125">
        <f t="shared" si="25"/>
        <v>8.3250000000000005E-2</v>
      </c>
      <c r="Z51" s="125">
        <f t="shared" si="25"/>
        <v>8.3250000000000005E-2</v>
      </c>
      <c r="AA51" s="125">
        <f t="shared" si="25"/>
        <v>8.3250000000000005E-2</v>
      </c>
      <c r="AB51" s="125">
        <f t="shared" si="25"/>
        <v>8.3250000000000005E-2</v>
      </c>
      <c r="AC51" s="125">
        <f t="shared" si="25"/>
        <v>8.3250000000000005E-2</v>
      </c>
      <c r="AD51" s="125">
        <f t="shared" si="25"/>
        <v>8.3250000000000005E-2</v>
      </c>
      <c r="AE51" s="125">
        <f t="shared" si="25"/>
        <v>8.3250000000000005E-2</v>
      </c>
      <c r="AF51" s="125">
        <f t="shared" si="25"/>
        <v>8.3250000000000005E-2</v>
      </c>
      <c r="AG51" s="125">
        <f t="shared" si="25"/>
        <v>8.3250000000000005E-2</v>
      </c>
      <c r="AH51" s="125">
        <f t="shared" si="25"/>
        <v>8.3250000000000005E-2</v>
      </c>
      <c r="AI51" s="125">
        <f t="shared" si="25"/>
        <v>8.3250000000000005E-2</v>
      </c>
      <c r="AJ51" s="125">
        <f t="shared" si="25"/>
        <v>8.3250000000000005E-2</v>
      </c>
      <c r="AK51" s="125">
        <f t="shared" si="25"/>
        <v>8.3250000000000005E-2</v>
      </c>
      <c r="AL51" s="125">
        <f t="shared" si="25"/>
        <v>8.3250000000000005E-2</v>
      </c>
      <c r="AM51" s="125">
        <f t="shared" si="25"/>
        <v>8.3250000000000005E-2</v>
      </c>
    </row>
    <row r="52" spans="1:39" hidden="1" x14ac:dyDescent="0.25">
      <c r="A52" s="10" t="s">
        <v>160</v>
      </c>
      <c r="B52" s="19" t="str">
        <f t="shared" si="20"/>
        <v>Volumetric</v>
      </c>
      <c r="C52" s="118">
        <v>0</v>
      </c>
      <c r="D52" s="118">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x14ac:dyDescent="0.25">
      <c r="A53" s="10" t="s">
        <v>123</v>
      </c>
      <c r="B53" s="19" t="str">
        <f t="shared" si="20"/>
        <v>Volumetric</v>
      </c>
      <c r="C53" s="118">
        <v>0.56930000000000003</v>
      </c>
      <c r="D53" s="118">
        <v>0.56930000000000003</v>
      </c>
      <c r="E53" s="12">
        <f t="shared" si="26"/>
        <v>0.56930000000000003</v>
      </c>
      <c r="F53" s="12">
        <f t="shared" si="26"/>
        <v>0.56930000000000003</v>
      </c>
      <c r="G53" s="12">
        <f t="shared" si="26"/>
        <v>0.56930000000000003</v>
      </c>
      <c r="H53" s="12">
        <f t="shared" si="26"/>
        <v>0.56930000000000003</v>
      </c>
      <c r="I53" s="12">
        <f t="shared" si="26"/>
        <v>0.56930000000000003</v>
      </c>
      <c r="J53" s="12">
        <f t="shared" si="26"/>
        <v>0.56930000000000003</v>
      </c>
      <c r="K53" s="12">
        <f t="shared" si="26"/>
        <v>0.56930000000000003</v>
      </c>
      <c r="L53" s="12">
        <f t="shared" si="26"/>
        <v>0.56930000000000003</v>
      </c>
      <c r="M53" s="12">
        <f t="shared" si="26"/>
        <v>0.56930000000000003</v>
      </c>
      <c r="N53" s="12">
        <f t="shared" si="26"/>
        <v>0.56930000000000003</v>
      </c>
      <c r="O53" s="12">
        <f t="shared" si="26"/>
        <v>0.56930000000000003</v>
      </c>
      <c r="P53" s="12">
        <f t="shared" si="26"/>
        <v>0.56930000000000003</v>
      </c>
      <c r="Q53" s="12">
        <f t="shared" si="26"/>
        <v>0.56930000000000003</v>
      </c>
      <c r="R53" s="12">
        <f t="shared" si="26"/>
        <v>0.56930000000000003</v>
      </c>
      <c r="S53" s="12">
        <f t="shared" si="26"/>
        <v>0.56930000000000003</v>
      </c>
      <c r="T53" s="12">
        <f t="shared" si="26"/>
        <v>0.56930000000000003</v>
      </c>
      <c r="U53" s="12">
        <f t="shared" si="27"/>
        <v>0.56930000000000003</v>
      </c>
      <c r="V53" s="12">
        <f t="shared" si="27"/>
        <v>0.56930000000000003</v>
      </c>
      <c r="W53" s="12">
        <f t="shared" si="27"/>
        <v>0.56930000000000003</v>
      </c>
      <c r="X53" s="12">
        <f t="shared" si="27"/>
        <v>0.56930000000000003</v>
      </c>
      <c r="Y53" s="12">
        <f t="shared" si="27"/>
        <v>0.56930000000000003</v>
      </c>
      <c r="Z53" s="12">
        <f t="shared" si="27"/>
        <v>0.56930000000000003</v>
      </c>
      <c r="AA53" s="12">
        <f t="shared" si="27"/>
        <v>0.56930000000000003</v>
      </c>
      <c r="AB53" s="12">
        <f t="shared" si="27"/>
        <v>0.56930000000000003</v>
      </c>
      <c r="AC53" s="12">
        <f t="shared" si="27"/>
        <v>0.56930000000000003</v>
      </c>
      <c r="AD53" s="12">
        <f t="shared" si="27"/>
        <v>0.56930000000000003</v>
      </c>
      <c r="AE53" s="12">
        <f t="shared" si="27"/>
        <v>0.56930000000000003</v>
      </c>
      <c r="AF53" s="12">
        <f t="shared" si="27"/>
        <v>0.56930000000000003</v>
      </c>
      <c r="AG53" s="12">
        <f t="shared" si="27"/>
        <v>0.56930000000000003</v>
      </c>
      <c r="AH53" s="12">
        <f t="shared" si="27"/>
        <v>0.56930000000000003</v>
      </c>
      <c r="AI53" s="12">
        <f t="shared" si="27"/>
        <v>0.56930000000000003</v>
      </c>
      <c r="AJ53" s="12">
        <f t="shared" si="27"/>
        <v>0.56930000000000003</v>
      </c>
      <c r="AK53" s="12">
        <f t="shared" si="28"/>
        <v>0.56930000000000003</v>
      </c>
      <c r="AL53" s="12">
        <f t="shared" si="28"/>
        <v>0.56930000000000003</v>
      </c>
      <c r="AM53" s="12">
        <f t="shared" si="28"/>
        <v>0.56930000000000003</v>
      </c>
    </row>
    <row r="54" spans="1:39" x14ac:dyDescent="0.25">
      <c r="A54" s="10" t="s">
        <v>161</v>
      </c>
      <c r="B54" s="19" t="str">
        <f t="shared" si="20"/>
        <v>Volumetric</v>
      </c>
      <c r="C54" s="118">
        <v>2.1399999999999999E-2</v>
      </c>
      <c r="D54" s="118">
        <v>2.1399999999999999E-2</v>
      </c>
      <c r="E54" s="12">
        <f t="shared" si="26"/>
        <v>2.1399999999999999E-2</v>
      </c>
      <c r="F54" s="12">
        <f t="shared" si="26"/>
        <v>2.1399999999999999E-2</v>
      </c>
      <c r="G54" s="12">
        <f t="shared" si="26"/>
        <v>2.1399999999999999E-2</v>
      </c>
      <c r="H54" s="12">
        <f t="shared" si="26"/>
        <v>2.1399999999999999E-2</v>
      </c>
      <c r="I54" s="12">
        <f t="shared" si="26"/>
        <v>2.1399999999999999E-2</v>
      </c>
      <c r="J54" s="12">
        <f t="shared" si="26"/>
        <v>2.1399999999999999E-2</v>
      </c>
      <c r="K54" s="12">
        <f t="shared" si="26"/>
        <v>2.1399999999999999E-2</v>
      </c>
      <c r="L54" s="12">
        <f t="shared" si="26"/>
        <v>2.1399999999999999E-2</v>
      </c>
      <c r="M54" s="12">
        <f t="shared" si="26"/>
        <v>2.1399999999999999E-2</v>
      </c>
      <c r="N54" s="12">
        <f t="shared" si="26"/>
        <v>2.1399999999999999E-2</v>
      </c>
      <c r="O54" s="12">
        <f t="shared" si="26"/>
        <v>2.1399999999999999E-2</v>
      </c>
      <c r="P54" s="12">
        <f t="shared" si="26"/>
        <v>2.1399999999999999E-2</v>
      </c>
      <c r="Q54" s="12">
        <f t="shared" si="26"/>
        <v>2.1399999999999999E-2</v>
      </c>
      <c r="R54" s="12">
        <f t="shared" si="26"/>
        <v>2.1399999999999999E-2</v>
      </c>
      <c r="S54" s="12">
        <f t="shared" si="26"/>
        <v>2.1399999999999999E-2</v>
      </c>
      <c r="T54" s="12">
        <f t="shared" si="26"/>
        <v>2.1399999999999999E-2</v>
      </c>
      <c r="U54" s="12">
        <f t="shared" si="27"/>
        <v>2.1399999999999999E-2</v>
      </c>
      <c r="V54" s="12">
        <f t="shared" si="27"/>
        <v>2.1399999999999999E-2</v>
      </c>
      <c r="W54" s="12">
        <f t="shared" si="27"/>
        <v>2.1399999999999999E-2</v>
      </c>
      <c r="X54" s="12">
        <f t="shared" si="27"/>
        <v>2.1399999999999999E-2</v>
      </c>
      <c r="Y54" s="12">
        <f t="shared" si="27"/>
        <v>2.1399999999999999E-2</v>
      </c>
      <c r="Z54" s="12">
        <f t="shared" si="27"/>
        <v>2.1399999999999999E-2</v>
      </c>
      <c r="AA54" s="12">
        <f t="shared" si="27"/>
        <v>2.1399999999999999E-2</v>
      </c>
      <c r="AB54" s="12">
        <f t="shared" si="27"/>
        <v>2.1399999999999999E-2</v>
      </c>
      <c r="AC54" s="12">
        <f t="shared" si="27"/>
        <v>2.1399999999999999E-2</v>
      </c>
      <c r="AD54" s="12">
        <f t="shared" si="27"/>
        <v>2.1399999999999999E-2</v>
      </c>
      <c r="AE54" s="12">
        <f t="shared" si="27"/>
        <v>2.1399999999999999E-2</v>
      </c>
      <c r="AF54" s="12">
        <f t="shared" si="27"/>
        <v>2.1399999999999999E-2</v>
      </c>
      <c r="AG54" s="12">
        <f t="shared" si="27"/>
        <v>2.1399999999999999E-2</v>
      </c>
      <c r="AH54" s="12">
        <f t="shared" si="27"/>
        <v>2.1399999999999999E-2</v>
      </c>
      <c r="AI54" s="12">
        <f t="shared" si="27"/>
        <v>2.1399999999999999E-2</v>
      </c>
      <c r="AJ54" s="12">
        <f t="shared" si="27"/>
        <v>2.1399999999999999E-2</v>
      </c>
      <c r="AK54" s="12">
        <f t="shared" si="28"/>
        <v>2.1399999999999999E-2</v>
      </c>
      <c r="AL54" s="12">
        <f t="shared" si="28"/>
        <v>2.1399999999999999E-2</v>
      </c>
      <c r="AM54" s="12">
        <f t="shared" si="28"/>
        <v>2.1399999999999999E-2</v>
      </c>
    </row>
    <row r="55" spans="1:39" hidden="1" x14ac:dyDescent="0.25">
      <c r="A55" s="10" t="s">
        <v>162</v>
      </c>
      <c r="B55" s="19" t="str">
        <f t="shared" si="20"/>
        <v>Flat</v>
      </c>
      <c r="C55" s="118">
        <v>0</v>
      </c>
      <c r="D55" s="118">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163</v>
      </c>
      <c r="B56" s="19" t="str">
        <f t="shared" si="20"/>
        <v>Flat</v>
      </c>
      <c r="C56" s="118">
        <v>0</v>
      </c>
      <c r="D56" s="118">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123</v>
      </c>
      <c r="B57" s="19" t="str">
        <f t="shared" si="20"/>
        <v>Volumetric</v>
      </c>
      <c r="C57" s="118">
        <v>0</v>
      </c>
      <c r="D57" s="118">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164</v>
      </c>
      <c r="B58" s="19" t="str">
        <f t="shared" si="20"/>
        <v>Flat</v>
      </c>
      <c r="C58" s="118">
        <v>0</v>
      </c>
      <c r="D58" s="118">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165</v>
      </c>
      <c r="B59" s="19" t="str">
        <f t="shared" si="20"/>
        <v>Flat</v>
      </c>
      <c r="C59" s="118">
        <v>0</v>
      </c>
      <c r="D59" s="118">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166</v>
      </c>
      <c r="B60" s="19" t="str">
        <f t="shared" si="20"/>
        <v>Flat</v>
      </c>
      <c r="C60" s="118">
        <v>0</v>
      </c>
      <c r="D60" s="118">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167</v>
      </c>
      <c r="B61" s="19" t="str">
        <f t="shared" si="20"/>
        <v>Volumetric</v>
      </c>
      <c r="C61" s="118">
        <v>0</v>
      </c>
      <c r="D61" s="118">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168</v>
      </c>
      <c r="B62" s="19" t="str">
        <f t="shared" si="20"/>
        <v>Percentage</v>
      </c>
      <c r="C62" s="127">
        <v>0</v>
      </c>
      <c r="D62" s="127">
        <v>0</v>
      </c>
      <c r="E62" s="125">
        <f t="shared" ref="E62:AM62" si="29">D62</f>
        <v>0</v>
      </c>
      <c r="F62" s="125">
        <f t="shared" si="29"/>
        <v>0</v>
      </c>
      <c r="G62" s="125">
        <f t="shared" si="29"/>
        <v>0</v>
      </c>
      <c r="H62" s="125">
        <f t="shared" si="29"/>
        <v>0</v>
      </c>
      <c r="I62" s="125">
        <f t="shared" si="29"/>
        <v>0</v>
      </c>
      <c r="J62" s="125">
        <f t="shared" si="29"/>
        <v>0</v>
      </c>
      <c r="K62" s="125">
        <f t="shared" si="29"/>
        <v>0</v>
      </c>
      <c r="L62" s="125">
        <f t="shared" si="29"/>
        <v>0</v>
      </c>
      <c r="M62" s="125">
        <f t="shared" si="29"/>
        <v>0</v>
      </c>
      <c r="N62" s="125">
        <f t="shared" si="29"/>
        <v>0</v>
      </c>
      <c r="O62" s="125">
        <f t="shared" si="29"/>
        <v>0</v>
      </c>
      <c r="P62" s="125">
        <f t="shared" si="29"/>
        <v>0</v>
      </c>
      <c r="Q62" s="125">
        <f t="shared" si="29"/>
        <v>0</v>
      </c>
      <c r="R62" s="125">
        <f t="shared" si="29"/>
        <v>0</v>
      </c>
      <c r="S62" s="125">
        <f t="shared" si="29"/>
        <v>0</v>
      </c>
      <c r="T62" s="125">
        <f t="shared" si="29"/>
        <v>0</v>
      </c>
      <c r="U62" s="125">
        <f t="shared" si="29"/>
        <v>0</v>
      </c>
      <c r="V62" s="125">
        <f t="shared" si="29"/>
        <v>0</v>
      </c>
      <c r="W62" s="125">
        <f t="shared" si="29"/>
        <v>0</v>
      </c>
      <c r="X62" s="125">
        <f t="shared" si="29"/>
        <v>0</v>
      </c>
      <c r="Y62" s="125">
        <f t="shared" si="29"/>
        <v>0</v>
      </c>
      <c r="Z62" s="125">
        <f t="shared" si="29"/>
        <v>0</v>
      </c>
      <c r="AA62" s="125">
        <f t="shared" si="29"/>
        <v>0</v>
      </c>
      <c r="AB62" s="125">
        <f t="shared" si="29"/>
        <v>0</v>
      </c>
      <c r="AC62" s="125">
        <f t="shared" si="29"/>
        <v>0</v>
      </c>
      <c r="AD62" s="125">
        <f t="shared" si="29"/>
        <v>0</v>
      </c>
      <c r="AE62" s="125">
        <f t="shared" si="29"/>
        <v>0</v>
      </c>
      <c r="AF62" s="125">
        <f t="shared" si="29"/>
        <v>0</v>
      </c>
      <c r="AG62" s="125">
        <f t="shared" si="29"/>
        <v>0</v>
      </c>
      <c r="AH62" s="125">
        <f t="shared" si="29"/>
        <v>0</v>
      </c>
      <c r="AI62" s="125">
        <f t="shared" si="29"/>
        <v>0</v>
      </c>
      <c r="AJ62" s="125">
        <f t="shared" si="29"/>
        <v>0</v>
      </c>
      <c r="AK62" s="125">
        <f t="shared" si="29"/>
        <v>0</v>
      </c>
      <c r="AL62" s="125">
        <f t="shared" si="29"/>
        <v>0</v>
      </c>
      <c r="AM62" s="125">
        <f t="shared" si="29"/>
        <v>0</v>
      </c>
    </row>
    <row r="63" spans="1:39" hidden="1" x14ac:dyDescent="0.25">
      <c r="A63" s="10" t="s">
        <v>169</v>
      </c>
      <c r="B63" s="19" t="str">
        <f t="shared" si="20"/>
        <v>Volumetric</v>
      </c>
      <c r="C63" s="118">
        <v>0</v>
      </c>
      <c r="D63" s="118">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170</v>
      </c>
      <c r="B64" s="19" t="str">
        <f t="shared" si="20"/>
        <v>Percentage</v>
      </c>
      <c r="C64" s="127">
        <v>0</v>
      </c>
      <c r="D64" s="127">
        <v>0</v>
      </c>
      <c r="E64" s="125">
        <f t="shared" ref="E64:AM64" si="33">D64</f>
        <v>0</v>
      </c>
      <c r="F64" s="125">
        <f t="shared" si="33"/>
        <v>0</v>
      </c>
      <c r="G64" s="125">
        <f t="shared" si="33"/>
        <v>0</v>
      </c>
      <c r="H64" s="125">
        <f t="shared" si="33"/>
        <v>0</v>
      </c>
      <c r="I64" s="125">
        <f t="shared" si="33"/>
        <v>0</v>
      </c>
      <c r="J64" s="125">
        <f t="shared" si="33"/>
        <v>0</v>
      </c>
      <c r="K64" s="125">
        <f t="shared" si="33"/>
        <v>0</v>
      </c>
      <c r="L64" s="125">
        <f t="shared" si="33"/>
        <v>0</v>
      </c>
      <c r="M64" s="125">
        <f t="shared" si="33"/>
        <v>0</v>
      </c>
      <c r="N64" s="125">
        <f t="shared" si="33"/>
        <v>0</v>
      </c>
      <c r="O64" s="125">
        <f t="shared" si="33"/>
        <v>0</v>
      </c>
      <c r="P64" s="125">
        <f t="shared" si="33"/>
        <v>0</v>
      </c>
      <c r="Q64" s="125">
        <f t="shared" si="33"/>
        <v>0</v>
      </c>
      <c r="R64" s="125">
        <f t="shared" si="33"/>
        <v>0</v>
      </c>
      <c r="S64" s="125">
        <f t="shared" si="33"/>
        <v>0</v>
      </c>
      <c r="T64" s="125">
        <f t="shared" si="33"/>
        <v>0</v>
      </c>
      <c r="U64" s="125">
        <f t="shared" si="33"/>
        <v>0</v>
      </c>
      <c r="V64" s="125">
        <f t="shared" si="33"/>
        <v>0</v>
      </c>
      <c r="W64" s="125">
        <f t="shared" si="33"/>
        <v>0</v>
      </c>
      <c r="X64" s="125">
        <f t="shared" si="33"/>
        <v>0</v>
      </c>
      <c r="Y64" s="125">
        <f t="shared" si="33"/>
        <v>0</v>
      </c>
      <c r="Z64" s="125">
        <f t="shared" si="33"/>
        <v>0</v>
      </c>
      <c r="AA64" s="125">
        <f t="shared" si="33"/>
        <v>0</v>
      </c>
      <c r="AB64" s="125">
        <f t="shared" si="33"/>
        <v>0</v>
      </c>
      <c r="AC64" s="125">
        <f t="shared" si="33"/>
        <v>0</v>
      </c>
      <c r="AD64" s="125">
        <f t="shared" si="33"/>
        <v>0</v>
      </c>
      <c r="AE64" s="125">
        <f t="shared" si="33"/>
        <v>0</v>
      </c>
      <c r="AF64" s="125">
        <f t="shared" si="33"/>
        <v>0</v>
      </c>
      <c r="AG64" s="125">
        <f t="shared" si="33"/>
        <v>0</v>
      </c>
      <c r="AH64" s="125">
        <f t="shared" si="33"/>
        <v>0</v>
      </c>
      <c r="AI64" s="125">
        <f t="shared" si="33"/>
        <v>0</v>
      </c>
      <c r="AJ64" s="125">
        <f t="shared" si="33"/>
        <v>0</v>
      </c>
      <c r="AK64" s="125">
        <f t="shared" si="33"/>
        <v>0</v>
      </c>
      <c r="AL64" s="125">
        <f t="shared" si="33"/>
        <v>0</v>
      </c>
      <c r="AM64" s="125">
        <f t="shared" si="33"/>
        <v>0</v>
      </c>
    </row>
    <row r="65" spans="1:39" hidden="1" x14ac:dyDescent="0.25">
      <c r="A65" s="10" t="s">
        <v>171</v>
      </c>
      <c r="B65" s="19" t="str">
        <f t="shared" si="20"/>
        <v>Volumetric</v>
      </c>
      <c r="C65" s="118">
        <v>0</v>
      </c>
      <c r="D65" s="118">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172</v>
      </c>
      <c r="B66" s="19" t="str">
        <f t="shared" si="20"/>
        <v>Flat</v>
      </c>
      <c r="C66" s="118">
        <v>0</v>
      </c>
      <c r="D66" s="118">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173</v>
      </c>
      <c r="B67" s="19" t="str">
        <f t="shared" si="20"/>
        <v>Flat</v>
      </c>
      <c r="C67" s="118">
        <v>0</v>
      </c>
      <c r="D67" s="118">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174</v>
      </c>
      <c r="B68" s="19" t="str">
        <f t="shared" si="20"/>
        <v>Flat</v>
      </c>
      <c r="C68" s="118">
        <v>0</v>
      </c>
      <c r="D68" s="118">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175</v>
      </c>
      <c r="B69" s="19" t="str">
        <f t="shared" si="20"/>
        <v>Flat</v>
      </c>
      <c r="C69" s="118">
        <v>0</v>
      </c>
      <c r="D69" s="118">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176</v>
      </c>
      <c r="B70" s="19" t="str">
        <f t="shared" si="20"/>
        <v>Flat</v>
      </c>
      <c r="C70" s="118">
        <v>0</v>
      </c>
      <c r="D70" s="118">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177</v>
      </c>
      <c r="B71" s="19" t="str">
        <f t="shared" si="20"/>
        <v>Flat</v>
      </c>
      <c r="C71" s="118">
        <v>0</v>
      </c>
      <c r="D71" s="118">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178</v>
      </c>
      <c r="B72" s="19" t="str">
        <f t="shared" si="20"/>
        <v>Flat</v>
      </c>
      <c r="C72" s="118">
        <v>0</v>
      </c>
      <c r="D72" s="118">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179</v>
      </c>
      <c r="B73" s="19" t="str">
        <f t="shared" si="20"/>
        <v>Flat</v>
      </c>
      <c r="C73" s="118">
        <v>0</v>
      </c>
      <c r="D73" s="118">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180</v>
      </c>
      <c r="B74" s="19" t="str">
        <f t="shared" si="20"/>
        <v>Flat</v>
      </c>
      <c r="C74" s="118">
        <v>0</v>
      </c>
      <c r="D74" s="118">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181</v>
      </c>
      <c r="B75" s="19" t="str">
        <f t="shared" si="20"/>
        <v>Flat</v>
      </c>
      <c r="C75" s="118">
        <v>0</v>
      </c>
      <c r="D75" s="118">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182</v>
      </c>
      <c r="B76" s="19" t="str">
        <f t="shared" si="20"/>
        <v>Flat</v>
      </c>
      <c r="C76" s="118">
        <v>0</v>
      </c>
      <c r="D76" s="118">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183</v>
      </c>
      <c r="B77" s="19" t="str">
        <f t="shared" si="20"/>
        <v>Flat</v>
      </c>
      <c r="C77" s="118">
        <v>0</v>
      </c>
      <c r="D77" s="118">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184</v>
      </c>
      <c r="B78" s="19" t="str">
        <f t="shared" si="20"/>
        <v>Flat</v>
      </c>
      <c r="C78" s="118">
        <v>0</v>
      </c>
      <c r="D78" s="118">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185</v>
      </c>
      <c r="B79" s="19" t="str">
        <f t="shared" si="20"/>
        <v>Flat</v>
      </c>
      <c r="C79" s="118">
        <v>0</v>
      </c>
      <c r="D79" s="118">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186</v>
      </c>
      <c r="B80" s="19" t="str">
        <f t="shared" si="20"/>
        <v>Flat</v>
      </c>
      <c r="C80" s="118">
        <v>0</v>
      </c>
      <c r="D80" s="118">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187</v>
      </c>
      <c r="B81" s="19" t="str">
        <f t="shared" si="20"/>
        <v>Flat</v>
      </c>
      <c r="C81" s="118">
        <v>0</v>
      </c>
      <c r="D81" s="118">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188</v>
      </c>
      <c r="B82" s="19" t="str">
        <f t="shared" si="20"/>
        <v>Flat</v>
      </c>
      <c r="C82" s="118">
        <v>0</v>
      </c>
      <c r="D82" s="118">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189</v>
      </c>
      <c r="B83" s="19" t="str">
        <f t="shared" si="20"/>
        <v>Flat</v>
      </c>
      <c r="C83" s="118">
        <v>0</v>
      </c>
      <c r="D83" s="118">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190</v>
      </c>
      <c r="B84" s="19" t="str">
        <f t="shared" si="20"/>
        <v>Volumetric</v>
      </c>
      <c r="C84" s="118">
        <v>0</v>
      </c>
      <c r="D84" s="118">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191</v>
      </c>
      <c r="B85" s="19" t="str">
        <f t="shared" si="20"/>
        <v>Flat</v>
      </c>
      <c r="C85" s="118">
        <v>0</v>
      </c>
      <c r="D85" s="118">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192</v>
      </c>
      <c r="B86" s="19" t="str">
        <f t="shared" si="20"/>
        <v>Volumetric</v>
      </c>
      <c r="C86" s="118">
        <v>0</v>
      </c>
      <c r="D86" s="118">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193</v>
      </c>
      <c r="B87" s="19" t="str">
        <f t="shared" si="20"/>
        <v>Volumetric</v>
      </c>
      <c r="C87" s="118">
        <v>0</v>
      </c>
      <c r="D87" s="118">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194</v>
      </c>
      <c r="B88" s="19" t="str">
        <f t="shared" si="20"/>
        <v>Volumetric</v>
      </c>
      <c r="C88" s="118">
        <v>0</v>
      </c>
      <c r="D88" s="118">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148</v>
      </c>
      <c r="B89" s="19" t="str">
        <f t="shared" si="20"/>
        <v>Volumetric</v>
      </c>
      <c r="C89" s="118">
        <v>3.6400000000000002E-2</v>
      </c>
      <c r="D89" s="118">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95</v>
      </c>
      <c r="B91" s="5" t="str">
        <f t="shared" ref="B91:AL91" si="41">C41</f>
        <v>November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124</v>
      </c>
      <c r="B92" s="128">
        <v>7.0000000000000001E-3</v>
      </c>
      <c r="C92" s="128">
        <v>7.0000000000000001E-3</v>
      </c>
      <c r="D92" s="117">
        <f t="shared" ref="D92:N94" si="42">C92</f>
        <v>7.0000000000000001E-3</v>
      </c>
      <c r="E92" s="117">
        <f t="shared" si="42"/>
        <v>7.0000000000000001E-3</v>
      </c>
      <c r="F92" s="117">
        <f t="shared" si="42"/>
        <v>7.0000000000000001E-3</v>
      </c>
      <c r="G92" s="129">
        <f>F92</f>
        <v>7.0000000000000001E-3</v>
      </c>
      <c r="H92" s="117">
        <f t="shared" si="42"/>
        <v>7.0000000000000001E-3</v>
      </c>
      <c r="I92" s="117">
        <f t="shared" si="42"/>
        <v>7.0000000000000001E-3</v>
      </c>
      <c r="J92" s="117">
        <f t="shared" si="42"/>
        <v>7.0000000000000001E-3</v>
      </c>
      <c r="K92" s="117">
        <f t="shared" si="42"/>
        <v>7.0000000000000001E-3</v>
      </c>
      <c r="L92" s="117">
        <f t="shared" si="42"/>
        <v>7.0000000000000001E-3</v>
      </c>
      <c r="M92" s="117">
        <f t="shared" si="42"/>
        <v>7.0000000000000001E-3</v>
      </c>
      <c r="N92" s="117">
        <f t="shared" si="42"/>
        <v>7.0000000000000001E-3</v>
      </c>
      <c r="O92" s="117">
        <f>N92</f>
        <v>7.0000000000000001E-3</v>
      </c>
      <c r="P92" s="117">
        <f t="shared" ref="P92:AL94" si="43">O92</f>
        <v>7.0000000000000001E-3</v>
      </c>
      <c r="Q92" s="117">
        <f t="shared" si="43"/>
        <v>7.0000000000000001E-3</v>
      </c>
      <c r="R92" s="117">
        <f t="shared" si="43"/>
        <v>7.0000000000000001E-3</v>
      </c>
      <c r="S92" s="117">
        <f t="shared" si="43"/>
        <v>7.0000000000000001E-3</v>
      </c>
      <c r="T92" s="117">
        <f t="shared" si="43"/>
        <v>7.0000000000000001E-3</v>
      </c>
      <c r="U92" s="117">
        <f t="shared" si="43"/>
        <v>7.0000000000000001E-3</v>
      </c>
      <c r="V92" s="117">
        <f t="shared" si="43"/>
        <v>7.0000000000000001E-3</v>
      </c>
      <c r="W92" s="117">
        <f t="shared" si="43"/>
        <v>7.0000000000000001E-3</v>
      </c>
      <c r="X92" s="117">
        <f t="shared" si="43"/>
        <v>7.0000000000000001E-3</v>
      </c>
      <c r="Y92" s="117">
        <f t="shared" si="43"/>
        <v>7.0000000000000001E-3</v>
      </c>
      <c r="Z92" s="117">
        <f t="shared" si="43"/>
        <v>7.0000000000000001E-3</v>
      </c>
      <c r="AA92" s="117">
        <f t="shared" si="43"/>
        <v>7.0000000000000001E-3</v>
      </c>
      <c r="AB92" s="117">
        <f t="shared" si="43"/>
        <v>7.0000000000000001E-3</v>
      </c>
      <c r="AC92" s="117">
        <f t="shared" si="43"/>
        <v>7.0000000000000001E-3</v>
      </c>
      <c r="AD92" s="117">
        <f t="shared" si="43"/>
        <v>7.0000000000000001E-3</v>
      </c>
      <c r="AE92" s="117">
        <f t="shared" si="43"/>
        <v>7.0000000000000001E-3</v>
      </c>
      <c r="AF92" s="117">
        <f t="shared" si="43"/>
        <v>7.0000000000000001E-3</v>
      </c>
      <c r="AG92" s="117">
        <f t="shared" si="43"/>
        <v>7.0000000000000001E-3</v>
      </c>
      <c r="AH92" s="117">
        <f t="shared" si="43"/>
        <v>7.0000000000000001E-3</v>
      </c>
      <c r="AI92" s="117">
        <f t="shared" si="43"/>
        <v>7.0000000000000001E-3</v>
      </c>
      <c r="AJ92" s="117">
        <f t="shared" si="43"/>
        <v>7.0000000000000001E-3</v>
      </c>
      <c r="AK92" s="117">
        <f t="shared" si="43"/>
        <v>7.0000000000000001E-3</v>
      </c>
      <c r="AL92" s="117">
        <f t="shared" si="43"/>
        <v>7.0000000000000001E-3</v>
      </c>
    </row>
    <row r="93" spans="1:39" x14ac:dyDescent="0.25">
      <c r="A93" t="s">
        <v>125</v>
      </c>
      <c r="B93" s="128">
        <v>0</v>
      </c>
      <c r="C93" s="128">
        <v>0</v>
      </c>
      <c r="D93" s="117">
        <f t="shared" si="42"/>
        <v>0</v>
      </c>
      <c r="E93" s="117">
        <f>D93</f>
        <v>0</v>
      </c>
      <c r="F93" s="117">
        <f>E93</f>
        <v>0</v>
      </c>
      <c r="G93" s="129">
        <f>F93</f>
        <v>0</v>
      </c>
      <c r="H93" s="117">
        <f t="shared" si="42"/>
        <v>0</v>
      </c>
      <c r="I93" s="117">
        <f t="shared" si="42"/>
        <v>0</v>
      </c>
      <c r="J93" s="117">
        <f t="shared" si="42"/>
        <v>0</v>
      </c>
      <c r="K93" s="117">
        <f t="shared" si="42"/>
        <v>0</v>
      </c>
      <c r="L93" s="117">
        <f t="shared" si="42"/>
        <v>0</v>
      </c>
      <c r="M93" s="117">
        <f t="shared" si="42"/>
        <v>0</v>
      </c>
      <c r="N93" s="117">
        <f t="shared" si="42"/>
        <v>0</v>
      </c>
      <c r="O93" s="117">
        <f>N93</f>
        <v>0</v>
      </c>
      <c r="P93" s="117">
        <f t="shared" si="43"/>
        <v>0</v>
      </c>
      <c r="Q93" s="117">
        <f t="shared" si="43"/>
        <v>0</v>
      </c>
      <c r="R93" s="117">
        <f t="shared" si="43"/>
        <v>0</v>
      </c>
      <c r="S93" s="117">
        <f t="shared" si="43"/>
        <v>0</v>
      </c>
      <c r="T93" s="117">
        <f t="shared" si="43"/>
        <v>0</v>
      </c>
      <c r="U93" s="117">
        <f t="shared" si="43"/>
        <v>0</v>
      </c>
      <c r="V93" s="117">
        <f t="shared" si="43"/>
        <v>0</v>
      </c>
      <c r="W93" s="117">
        <f t="shared" si="43"/>
        <v>0</v>
      </c>
      <c r="X93" s="117">
        <f t="shared" si="43"/>
        <v>0</v>
      </c>
      <c r="Y93" s="117">
        <f t="shared" si="43"/>
        <v>0</v>
      </c>
      <c r="Z93" s="117">
        <f t="shared" si="43"/>
        <v>0</v>
      </c>
      <c r="AA93" s="117">
        <f t="shared" si="43"/>
        <v>0</v>
      </c>
      <c r="AB93" s="117">
        <f t="shared" si="43"/>
        <v>0</v>
      </c>
      <c r="AC93" s="117">
        <f t="shared" si="43"/>
        <v>0</v>
      </c>
      <c r="AD93" s="117">
        <f t="shared" si="43"/>
        <v>0</v>
      </c>
      <c r="AE93" s="117">
        <f t="shared" si="43"/>
        <v>0</v>
      </c>
      <c r="AF93" s="117">
        <f t="shared" si="43"/>
        <v>0</v>
      </c>
      <c r="AG93" s="117">
        <f t="shared" si="43"/>
        <v>0</v>
      </c>
      <c r="AH93" s="117">
        <f t="shared" si="43"/>
        <v>0</v>
      </c>
      <c r="AI93" s="117">
        <f t="shared" si="43"/>
        <v>0</v>
      </c>
      <c r="AJ93" s="117">
        <f t="shared" si="43"/>
        <v>0</v>
      </c>
      <c r="AK93" s="117">
        <f t="shared" si="43"/>
        <v>0</v>
      </c>
      <c r="AL93" s="117">
        <f t="shared" si="43"/>
        <v>0</v>
      </c>
    </row>
    <row r="94" spans="1:39" x14ac:dyDescent="0.25">
      <c r="A94" t="s">
        <v>126</v>
      </c>
      <c r="B94" s="128">
        <v>0.02</v>
      </c>
      <c r="C94" s="128">
        <v>0.02</v>
      </c>
      <c r="D94" s="117">
        <f t="shared" si="42"/>
        <v>0.02</v>
      </c>
      <c r="E94" s="117">
        <f>D94</f>
        <v>0.02</v>
      </c>
      <c r="F94" s="117">
        <f>E94</f>
        <v>0.02</v>
      </c>
      <c r="G94" s="129">
        <f>F94</f>
        <v>0.02</v>
      </c>
      <c r="H94" s="117">
        <f t="shared" si="42"/>
        <v>0.02</v>
      </c>
      <c r="I94" s="117">
        <f t="shared" si="42"/>
        <v>0.02</v>
      </c>
      <c r="J94" s="117">
        <f t="shared" si="42"/>
        <v>0.02</v>
      </c>
      <c r="K94" s="117">
        <f t="shared" si="42"/>
        <v>0.02</v>
      </c>
      <c r="L94" s="117">
        <f t="shared" si="42"/>
        <v>0.02</v>
      </c>
      <c r="M94" s="117">
        <f t="shared" si="42"/>
        <v>0.02</v>
      </c>
      <c r="N94" s="117">
        <f t="shared" si="42"/>
        <v>0.02</v>
      </c>
      <c r="O94" s="117">
        <f>N94</f>
        <v>0.02</v>
      </c>
      <c r="P94" s="117">
        <f t="shared" si="43"/>
        <v>0.02</v>
      </c>
      <c r="Q94" s="117">
        <f t="shared" si="43"/>
        <v>0.02</v>
      </c>
      <c r="R94" s="117">
        <f t="shared" si="43"/>
        <v>0.02</v>
      </c>
      <c r="S94" s="117">
        <f t="shared" si="43"/>
        <v>0.02</v>
      </c>
      <c r="T94" s="117">
        <f t="shared" si="43"/>
        <v>0.02</v>
      </c>
      <c r="U94" s="117">
        <f t="shared" si="43"/>
        <v>0.02</v>
      </c>
      <c r="V94" s="117">
        <f t="shared" si="43"/>
        <v>0.02</v>
      </c>
      <c r="W94" s="117">
        <f t="shared" si="43"/>
        <v>0.02</v>
      </c>
      <c r="X94" s="117">
        <f t="shared" si="43"/>
        <v>0.02</v>
      </c>
      <c r="Y94" s="117">
        <f t="shared" si="43"/>
        <v>0.02</v>
      </c>
      <c r="Z94" s="117">
        <f t="shared" si="43"/>
        <v>0.02</v>
      </c>
      <c r="AA94" s="117">
        <f t="shared" si="43"/>
        <v>0.02</v>
      </c>
      <c r="AB94" s="117">
        <f t="shared" si="43"/>
        <v>0.02</v>
      </c>
      <c r="AC94" s="117">
        <f t="shared" si="43"/>
        <v>0.02</v>
      </c>
      <c r="AD94" s="117">
        <f t="shared" si="43"/>
        <v>0.02</v>
      </c>
      <c r="AE94" s="117">
        <f t="shared" si="43"/>
        <v>0.02</v>
      </c>
      <c r="AF94" s="117">
        <f t="shared" si="43"/>
        <v>0.02</v>
      </c>
      <c r="AG94" s="117">
        <f t="shared" si="43"/>
        <v>0.02</v>
      </c>
      <c r="AH94" s="117">
        <f t="shared" si="43"/>
        <v>0.02</v>
      </c>
      <c r="AI94" s="117">
        <f t="shared" si="43"/>
        <v>0.02</v>
      </c>
      <c r="AJ94" s="117">
        <f t="shared" si="43"/>
        <v>0.02</v>
      </c>
      <c r="AK94" s="117">
        <f t="shared" si="43"/>
        <v>0.02</v>
      </c>
      <c r="AL94" s="117">
        <f t="shared" si="43"/>
        <v>0.02</v>
      </c>
    </row>
    <row r="95" spans="1:39" hidden="1" x14ac:dyDescent="0.25">
      <c r="A95" t="s">
        <v>94</v>
      </c>
      <c r="C95" s="14"/>
      <c r="AM95" t="s">
        <v>83</v>
      </c>
    </row>
    <row r="96" spans="1:39" hidden="1" x14ac:dyDescent="0.25">
      <c r="A96" t="s">
        <v>94</v>
      </c>
      <c r="C96" s="14"/>
      <c r="AM96" t="s">
        <v>83</v>
      </c>
    </row>
    <row r="97" spans="1:42" hidden="1" x14ac:dyDescent="0.25">
      <c r="A97" t="s">
        <v>94</v>
      </c>
      <c r="C97" s="14"/>
      <c r="AM97" t="s">
        <v>83</v>
      </c>
    </row>
    <row r="98" spans="1:42" x14ac:dyDescent="0.25">
      <c r="C98" s="8"/>
    </row>
    <row r="99" spans="1:42" hidden="1" x14ac:dyDescent="0.25">
      <c r="A99" s="147" t="s">
        <v>96</v>
      </c>
      <c r="B99" s="147"/>
      <c r="C99" s="147"/>
      <c r="D99" s="147"/>
      <c r="E99" s="147"/>
      <c r="F99" s="147"/>
      <c r="G99" s="147"/>
      <c r="H99" s="147"/>
      <c r="I99" s="147"/>
      <c r="J99" s="147"/>
      <c r="K99" s="147"/>
      <c r="L99" s="147"/>
      <c r="M99" s="147"/>
      <c r="U99" s="1" t="s">
        <v>127</v>
      </c>
      <c r="V99" s="1" t="s">
        <v>91</v>
      </c>
      <c r="AP99" t="s">
        <v>83</v>
      </c>
    </row>
    <row r="100" spans="1:42" hidden="1" x14ac:dyDescent="0.25">
      <c r="F100" s="5" t="str">
        <f>IF(F106&gt;0,"Tier 5",IF(F105&gt;0,"Tier 4"," "))</f>
        <v>Tier 4</v>
      </c>
      <c r="G100" s="5" t="str">
        <f t="shared" ref="G100:Q100" si="44">IF(G106&gt;0,"Tier 5",IF(G105&gt;0,"Tier 4"," "))</f>
        <v>Tier 4</v>
      </c>
      <c r="H100" s="5" t="str">
        <f t="shared" si="44"/>
        <v>Tier 4</v>
      </c>
      <c r="I100" s="5" t="str">
        <f t="shared" si="44"/>
        <v>Tier 4</v>
      </c>
      <c r="J100" s="5" t="str">
        <f t="shared" si="44"/>
        <v>Tier 4</v>
      </c>
      <c r="K100" s="5" t="str">
        <f t="shared" si="44"/>
        <v>Tier 4</v>
      </c>
      <c r="L100" s="5" t="str">
        <f t="shared" si="44"/>
        <v>Tier 4</v>
      </c>
      <c r="M100" s="5" t="str">
        <f t="shared" si="44"/>
        <v>Tier 4</v>
      </c>
      <c r="N100" s="5" t="str">
        <f t="shared" si="44"/>
        <v>Tier 4</v>
      </c>
      <c r="O100" s="5" t="str">
        <f t="shared" si="44"/>
        <v>Tier 4</v>
      </c>
      <c r="P100" s="5" t="str">
        <f t="shared" si="44"/>
        <v>Tier 4</v>
      </c>
      <c r="Q100" s="5" t="str">
        <f t="shared" si="44"/>
        <v>Tier 4</v>
      </c>
      <c r="R100" s="3"/>
      <c r="S100" s="3"/>
      <c r="T100" s="3"/>
      <c r="U100" s="61" t="e">
        <f>#REF!</f>
        <v>#REF!</v>
      </c>
      <c r="V100" s="19" t="s">
        <v>92</v>
      </c>
      <c r="AP100" t="s">
        <v>83</v>
      </c>
    </row>
    <row r="101" spans="1:42" hidden="1" x14ac:dyDescent="0.25">
      <c r="A101" s="130" t="str">
        <f>+$B$1</f>
        <v>Monterey</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31" t="str">
        <f t="shared" ref="U101:U147" si="45">+A42</f>
        <v>Conservation Surcharge</v>
      </c>
      <c r="V101" s="19" t="s">
        <v>93</v>
      </c>
      <c r="AP101" t="s">
        <v>83</v>
      </c>
    </row>
    <row r="102" spans="1:42" hidden="1" x14ac:dyDescent="0.25">
      <c r="C102" t="s">
        <v>99</v>
      </c>
      <c r="E102" t="str">
        <f>A14</f>
        <v>Tier 1</v>
      </c>
      <c r="F102" s="132">
        <f t="shared" ref="F102:Q106" si="46">INDEX($C$14:$AL$18,MATCH($E102,$A$14:$A$18,0),MATCH(F$101,$C$13:$AL$13,0))</f>
        <v>30</v>
      </c>
      <c r="G102" s="132">
        <f t="shared" si="46"/>
        <v>30</v>
      </c>
      <c r="H102" s="132">
        <f t="shared" si="46"/>
        <v>30</v>
      </c>
      <c r="I102" s="132">
        <f t="shared" si="46"/>
        <v>30</v>
      </c>
      <c r="J102" s="132">
        <f t="shared" si="46"/>
        <v>30</v>
      </c>
      <c r="K102" s="132">
        <f t="shared" si="46"/>
        <v>30</v>
      </c>
      <c r="L102" s="132">
        <f t="shared" si="46"/>
        <v>30</v>
      </c>
      <c r="M102" s="132">
        <f t="shared" si="46"/>
        <v>30</v>
      </c>
      <c r="N102" s="132">
        <f t="shared" si="46"/>
        <v>30</v>
      </c>
      <c r="O102" s="132">
        <f t="shared" si="46"/>
        <v>30</v>
      </c>
      <c r="P102" s="132">
        <f t="shared" si="46"/>
        <v>30</v>
      </c>
      <c r="Q102" s="132">
        <f t="shared" si="46"/>
        <v>30</v>
      </c>
      <c r="R102" s="132"/>
      <c r="S102" s="132"/>
      <c r="T102" s="132"/>
      <c r="U102" s="131" t="str">
        <f t="shared" si="45"/>
        <v>Consolidated Expense Balancing Account</v>
      </c>
      <c r="V102" s="19" t="s">
        <v>93</v>
      </c>
      <c r="AP102" t="s">
        <v>83</v>
      </c>
    </row>
    <row r="103" spans="1:42" hidden="1" x14ac:dyDescent="0.25">
      <c r="E103" t="str">
        <f>A15</f>
        <v>Tier 2</v>
      </c>
      <c r="F103" s="132">
        <f t="shared" si="46"/>
        <v>30</v>
      </c>
      <c r="G103" s="132">
        <f t="shared" si="46"/>
        <v>30</v>
      </c>
      <c r="H103" s="132">
        <f t="shared" si="46"/>
        <v>30</v>
      </c>
      <c r="I103" s="132">
        <f t="shared" si="46"/>
        <v>30</v>
      </c>
      <c r="J103" s="132">
        <f t="shared" si="46"/>
        <v>30</v>
      </c>
      <c r="K103" s="132">
        <f t="shared" si="46"/>
        <v>30</v>
      </c>
      <c r="L103" s="132">
        <f t="shared" si="46"/>
        <v>30</v>
      </c>
      <c r="M103" s="132">
        <f t="shared" si="46"/>
        <v>30</v>
      </c>
      <c r="N103" s="132">
        <f t="shared" si="46"/>
        <v>30</v>
      </c>
      <c r="O103" s="132">
        <f t="shared" si="46"/>
        <v>30</v>
      </c>
      <c r="P103" s="132">
        <f t="shared" si="46"/>
        <v>30</v>
      </c>
      <c r="Q103" s="132">
        <f t="shared" si="46"/>
        <v>30</v>
      </c>
      <c r="R103" s="132"/>
      <c r="S103" s="132"/>
      <c r="T103" s="132"/>
      <c r="U103" s="131" t="str">
        <f t="shared" si="45"/>
        <v>Customer Assistance Program Surcharge</v>
      </c>
      <c r="V103" s="19" t="s">
        <v>128</v>
      </c>
      <c r="AP103" t="s">
        <v>83</v>
      </c>
    </row>
    <row r="104" spans="1:42" hidden="1" x14ac:dyDescent="0.25">
      <c r="E104" t="str">
        <f>A16</f>
        <v>Tier 3</v>
      </c>
      <c r="F104" s="3">
        <f t="shared" si="46"/>
        <v>54</v>
      </c>
      <c r="G104" s="3">
        <f t="shared" si="46"/>
        <v>54</v>
      </c>
      <c r="H104" s="3">
        <f t="shared" si="46"/>
        <v>54</v>
      </c>
      <c r="I104" s="3">
        <f t="shared" si="46"/>
        <v>54</v>
      </c>
      <c r="J104" s="3">
        <f t="shared" si="46"/>
        <v>54</v>
      </c>
      <c r="K104" s="3">
        <f t="shared" si="46"/>
        <v>54</v>
      </c>
      <c r="L104" s="3">
        <f t="shared" si="46"/>
        <v>54</v>
      </c>
      <c r="M104" s="3">
        <f t="shared" si="46"/>
        <v>54</v>
      </c>
      <c r="N104" s="3">
        <f t="shared" si="46"/>
        <v>54</v>
      </c>
      <c r="O104" s="3">
        <f t="shared" si="46"/>
        <v>54</v>
      </c>
      <c r="P104" s="3">
        <f t="shared" si="46"/>
        <v>54</v>
      </c>
      <c r="Q104" s="3">
        <f t="shared" si="46"/>
        <v>54</v>
      </c>
      <c r="R104" s="132"/>
      <c r="S104" s="3"/>
      <c r="T104" s="3"/>
      <c r="U104" s="131" t="str">
        <f t="shared" si="45"/>
        <v>Customer Assistance Program</v>
      </c>
      <c r="V104" s="19" t="s">
        <v>92</v>
      </c>
      <c r="AP104" t="s">
        <v>83</v>
      </c>
    </row>
    <row r="105" spans="1:42" hidden="1" x14ac:dyDescent="0.25">
      <c r="C105" t="s">
        <v>100</v>
      </c>
      <c r="E105" t="str">
        <f>A17</f>
        <v>Tier 4</v>
      </c>
      <c r="F105" s="3">
        <f t="shared" si="46"/>
        <v>10000</v>
      </c>
      <c r="G105" s="3">
        <f t="shared" si="46"/>
        <v>10000</v>
      </c>
      <c r="H105" s="3">
        <f t="shared" si="46"/>
        <v>10000</v>
      </c>
      <c r="I105" s="3">
        <f t="shared" si="46"/>
        <v>10000</v>
      </c>
      <c r="J105" s="3">
        <f t="shared" si="46"/>
        <v>10000</v>
      </c>
      <c r="K105" s="3">
        <f t="shared" si="46"/>
        <v>10000</v>
      </c>
      <c r="L105" s="3">
        <f t="shared" si="46"/>
        <v>10000</v>
      </c>
      <c r="M105" s="3">
        <f t="shared" si="46"/>
        <v>10000</v>
      </c>
      <c r="N105" s="3">
        <f t="shared" si="46"/>
        <v>10000</v>
      </c>
      <c r="O105" s="3">
        <f t="shared" si="46"/>
        <v>10000</v>
      </c>
      <c r="P105" s="3">
        <f t="shared" si="46"/>
        <v>10000</v>
      </c>
      <c r="Q105" s="3">
        <f t="shared" si="46"/>
        <v>10000</v>
      </c>
      <c r="R105" s="132"/>
      <c r="S105" s="3"/>
      <c r="T105" s="3"/>
      <c r="U105" s="131" t="str">
        <f t="shared" si="45"/>
        <v>WRAM/MCBA Surcharge</v>
      </c>
      <c r="V105" s="19" t="s">
        <v>93</v>
      </c>
      <c r="AP105" t="s">
        <v>83</v>
      </c>
    </row>
    <row r="106" spans="1:42" hidden="1" x14ac:dyDescent="0.25">
      <c r="C106" t="s">
        <v>101</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32"/>
      <c r="S106" s="3"/>
      <c r="T106" s="3"/>
      <c r="U106" s="131" t="str">
        <f t="shared" si="45"/>
        <v>WRAM/MCBA (Meter)</v>
      </c>
      <c r="V106" s="19" t="s">
        <v>93</v>
      </c>
    </row>
    <row r="107" spans="1:42" hidden="1" x14ac:dyDescent="0.25">
      <c r="F107" s="5" t="str">
        <f>IF(F113&gt;0,"Tier 5",IF(F112&gt;0,"Tier 4"," "))</f>
        <v>Tier 4</v>
      </c>
      <c r="G107" s="5" t="str">
        <f t="shared" ref="G107:Q107" si="47">IF(G113&gt;0,"Tier 5",IF(G112&gt;0,"Tier 4"," "))</f>
        <v>Tier 4</v>
      </c>
      <c r="H107" s="5" t="str">
        <f t="shared" si="47"/>
        <v>Tier 4</v>
      </c>
      <c r="I107" s="5" t="str">
        <f t="shared" si="47"/>
        <v>Tier 4</v>
      </c>
      <c r="J107" s="5" t="str">
        <f t="shared" si="47"/>
        <v>Tier 4</v>
      </c>
      <c r="K107" s="5" t="str">
        <f t="shared" si="47"/>
        <v>Tier 4</v>
      </c>
      <c r="L107" s="5" t="str">
        <f t="shared" si="47"/>
        <v>Tier 4</v>
      </c>
      <c r="M107" s="5" t="str">
        <f t="shared" si="47"/>
        <v>Tier 4</v>
      </c>
      <c r="N107" s="5" t="str">
        <f t="shared" si="47"/>
        <v>Tier 4</v>
      </c>
      <c r="O107" s="5" t="str">
        <f t="shared" si="47"/>
        <v>Tier 4</v>
      </c>
      <c r="P107" s="5" t="str">
        <f t="shared" si="47"/>
        <v>Tier 4</v>
      </c>
      <c r="Q107" s="5" t="str">
        <f t="shared" si="47"/>
        <v>Tier 4</v>
      </c>
      <c r="R107" s="132"/>
      <c r="U107" s="131" t="str">
        <f t="shared" si="45"/>
        <v>WRAM/MCBA (Cen Sat)</v>
      </c>
      <c r="V107" s="19" t="s">
        <v>93</v>
      </c>
    </row>
    <row r="108" spans="1:4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2"/>
      <c r="S108" s="3"/>
      <c r="T108" s="3"/>
      <c r="U108" s="131" t="str">
        <f t="shared" si="45"/>
        <v>Purchased Water Surcharge</v>
      </c>
      <c r="V108" s="19" t="s">
        <v>93</v>
      </c>
    </row>
    <row r="109" spans="1:42" hidden="1" x14ac:dyDescent="0.25">
      <c r="C109" t="s">
        <v>93</v>
      </c>
      <c r="E109" t="str">
        <f>E102</f>
        <v>Tier 1</v>
      </c>
      <c r="F109" s="132">
        <f t="shared" ref="F109:Q113" si="48">INDEX($C$14:$AL$18,MATCH($E109,$A$14:$A$18,0),MATCH(F$108,$C$13:$AL$13,0))</f>
        <v>30</v>
      </c>
      <c r="G109" s="132">
        <f t="shared" si="48"/>
        <v>30</v>
      </c>
      <c r="H109" s="132">
        <f t="shared" si="48"/>
        <v>30</v>
      </c>
      <c r="I109" s="132">
        <f t="shared" si="48"/>
        <v>30</v>
      </c>
      <c r="J109" s="132">
        <f t="shared" si="48"/>
        <v>30</v>
      </c>
      <c r="K109" s="132">
        <f t="shared" si="48"/>
        <v>30</v>
      </c>
      <c r="L109" s="132">
        <f t="shared" si="48"/>
        <v>30</v>
      </c>
      <c r="M109" s="132">
        <f t="shared" si="48"/>
        <v>30</v>
      </c>
      <c r="N109" s="132">
        <f t="shared" si="48"/>
        <v>30</v>
      </c>
      <c r="O109" s="132">
        <f t="shared" si="48"/>
        <v>30</v>
      </c>
      <c r="P109" s="132">
        <f t="shared" si="48"/>
        <v>30</v>
      </c>
      <c r="Q109" s="132">
        <f t="shared" si="48"/>
        <v>30</v>
      </c>
      <c r="R109" s="132"/>
      <c r="S109" s="132"/>
      <c r="T109" s="132"/>
      <c r="U109" s="131" t="str">
        <f t="shared" si="45"/>
        <v>Chrome 6-Surcharge</v>
      </c>
      <c r="V109" s="19" t="s">
        <v>93</v>
      </c>
    </row>
    <row r="110" spans="1:42" hidden="1" x14ac:dyDescent="0.25">
      <c r="C110" t="s">
        <v>128</v>
      </c>
      <c r="E110" t="str">
        <f>E103</f>
        <v>Tier 2</v>
      </c>
      <c r="F110" s="132">
        <f t="shared" si="48"/>
        <v>30</v>
      </c>
      <c r="G110" s="132">
        <f t="shared" si="48"/>
        <v>30</v>
      </c>
      <c r="H110" s="132">
        <f t="shared" si="48"/>
        <v>30</v>
      </c>
      <c r="I110" s="132">
        <f t="shared" si="48"/>
        <v>30</v>
      </c>
      <c r="J110" s="132">
        <f t="shared" si="48"/>
        <v>30</v>
      </c>
      <c r="K110" s="132">
        <f t="shared" si="48"/>
        <v>30</v>
      </c>
      <c r="L110" s="132">
        <f t="shared" si="48"/>
        <v>30</v>
      </c>
      <c r="M110" s="132">
        <f t="shared" si="48"/>
        <v>30</v>
      </c>
      <c r="N110" s="132">
        <f t="shared" si="48"/>
        <v>30</v>
      </c>
      <c r="O110" s="132">
        <f t="shared" si="48"/>
        <v>30</v>
      </c>
      <c r="P110" s="132">
        <f t="shared" si="48"/>
        <v>30</v>
      </c>
      <c r="Q110" s="132">
        <f t="shared" si="48"/>
        <v>30</v>
      </c>
      <c r="R110" s="132"/>
      <c r="S110" s="132"/>
      <c r="T110" s="132"/>
      <c r="U110" s="131" t="str">
        <f t="shared" si="45"/>
        <v>MPWMD User Fee</v>
      </c>
      <c r="V110" s="19" t="s">
        <v>92</v>
      </c>
    </row>
    <row r="111" spans="1:42" hidden="1" x14ac:dyDescent="0.25">
      <c r="E111" t="str">
        <f>E104</f>
        <v>Tier 3</v>
      </c>
      <c r="F111" s="3">
        <f t="shared" si="48"/>
        <v>54</v>
      </c>
      <c r="G111" s="3">
        <f t="shared" si="48"/>
        <v>54</v>
      </c>
      <c r="H111" s="3">
        <f t="shared" si="48"/>
        <v>54</v>
      </c>
      <c r="I111" s="3">
        <f t="shared" si="48"/>
        <v>54</v>
      </c>
      <c r="J111" s="3">
        <f t="shared" si="48"/>
        <v>54</v>
      </c>
      <c r="K111" s="3">
        <f t="shared" si="48"/>
        <v>54</v>
      </c>
      <c r="L111" s="3">
        <f t="shared" si="48"/>
        <v>54</v>
      </c>
      <c r="M111" s="3">
        <f t="shared" si="48"/>
        <v>54</v>
      </c>
      <c r="N111" s="3">
        <f t="shared" si="48"/>
        <v>54</v>
      </c>
      <c r="O111" s="3">
        <f t="shared" si="48"/>
        <v>54</v>
      </c>
      <c r="P111" s="3">
        <f t="shared" si="48"/>
        <v>54</v>
      </c>
      <c r="Q111" s="3">
        <f t="shared" si="48"/>
        <v>54</v>
      </c>
      <c r="R111" s="132"/>
      <c r="S111" s="3"/>
      <c r="T111" s="3"/>
      <c r="U111" s="131" t="str">
        <f t="shared" si="45"/>
        <v>MPWMD Conservation</v>
      </c>
      <c r="V111" s="19" t="s">
        <v>93</v>
      </c>
    </row>
    <row r="112" spans="1:42" hidden="1" x14ac:dyDescent="0.25">
      <c r="C112" t="s">
        <v>129</v>
      </c>
      <c r="E112" t="str">
        <f>E105</f>
        <v>Tier 4</v>
      </c>
      <c r="F112" s="3">
        <f t="shared" si="48"/>
        <v>10000</v>
      </c>
      <c r="G112" s="3">
        <f t="shared" si="48"/>
        <v>10000</v>
      </c>
      <c r="H112" s="3">
        <f t="shared" si="48"/>
        <v>10000</v>
      </c>
      <c r="I112" s="3">
        <f t="shared" si="48"/>
        <v>10000</v>
      </c>
      <c r="J112" s="3">
        <f t="shared" si="48"/>
        <v>10000</v>
      </c>
      <c r="K112" s="3">
        <f t="shared" si="48"/>
        <v>10000</v>
      </c>
      <c r="L112" s="3">
        <f t="shared" si="48"/>
        <v>10000</v>
      </c>
      <c r="M112" s="3">
        <f t="shared" si="48"/>
        <v>10000</v>
      </c>
      <c r="N112" s="3">
        <f t="shared" si="48"/>
        <v>10000</v>
      </c>
      <c r="O112" s="3">
        <f t="shared" si="48"/>
        <v>10000</v>
      </c>
      <c r="P112" s="3">
        <f t="shared" si="48"/>
        <v>10000</v>
      </c>
      <c r="Q112" s="3">
        <f t="shared" si="48"/>
        <v>10000</v>
      </c>
      <c r="R112" s="132"/>
      <c r="S112" s="3"/>
      <c r="T112" s="3"/>
      <c r="U112" s="131" t="str">
        <f t="shared" si="45"/>
        <v>MPWMD Purchase Water Surcharge</v>
      </c>
      <c r="V112" s="19" t="s">
        <v>93</v>
      </c>
    </row>
    <row r="113" spans="3:22" hidden="1" x14ac:dyDescent="0.25">
      <c r="C113" t="s">
        <v>130</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32"/>
      <c r="S113" s="3"/>
      <c r="T113" s="3"/>
      <c r="U113" s="131" t="str">
        <f t="shared" si="45"/>
        <v>Interim Rate True Up</v>
      </c>
      <c r="V113" s="19" t="s">
        <v>93</v>
      </c>
    </row>
    <row r="114" spans="3:22" hidden="1" x14ac:dyDescent="0.25">
      <c r="C114" t="s">
        <v>131</v>
      </c>
      <c r="F114" s="5" t="str">
        <f>IF(F120&gt;0,"Tier 5",IF(F119&gt;0,"Tier 4"," "))</f>
        <v>Tier 4</v>
      </c>
      <c r="G114" s="5" t="str">
        <f t="shared" ref="G114:Q114" si="49">IF(G120&gt;0,"Tier 5",IF(G119&gt;0,"Tier 4"," "))</f>
        <v>Tier 4</v>
      </c>
      <c r="H114" s="5" t="str">
        <f t="shared" si="49"/>
        <v>Tier 4</v>
      </c>
      <c r="I114" s="5" t="str">
        <f t="shared" si="49"/>
        <v>Tier 4</v>
      </c>
      <c r="J114" s="5" t="str">
        <f t="shared" si="49"/>
        <v>Tier 4</v>
      </c>
      <c r="K114" s="5" t="str">
        <f t="shared" si="49"/>
        <v>Tier 4</v>
      </c>
      <c r="L114" s="5" t="str">
        <f t="shared" si="49"/>
        <v>Tier 4</v>
      </c>
      <c r="M114" s="5" t="str">
        <f t="shared" si="49"/>
        <v>Tier 4</v>
      </c>
      <c r="N114" s="5" t="str">
        <f t="shared" si="49"/>
        <v>Tier 4</v>
      </c>
      <c r="O114" s="5" t="str">
        <f t="shared" si="49"/>
        <v>Tier 4</v>
      </c>
      <c r="P114" s="5" t="str">
        <f t="shared" si="49"/>
        <v>Tier 4</v>
      </c>
      <c r="Q114" s="5" t="str">
        <f t="shared" si="49"/>
        <v>Tier 4</v>
      </c>
      <c r="R114" s="132"/>
      <c r="U114" s="131" t="str">
        <f t="shared" si="45"/>
        <v>CIAC Surcharge</v>
      </c>
      <c r="V114" s="19" t="s">
        <v>128</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2"/>
      <c r="S115" s="3"/>
      <c r="T115" s="3"/>
      <c r="U115" s="131" t="str">
        <f t="shared" si="45"/>
        <v>Groundwater Surcharge</v>
      </c>
      <c r="V115" s="19" t="s">
        <v>128</v>
      </c>
    </row>
    <row r="116" spans="3:22" hidden="1" x14ac:dyDescent="0.25">
      <c r="C116" t="s">
        <v>132</v>
      </c>
      <c r="E116" t="str">
        <f>E109</f>
        <v>Tier 1</v>
      </c>
      <c r="F116" s="132">
        <f t="shared" ref="F116:Q120" si="50">INDEX($C$14:$AL$18,MATCH($E116,$A$14:$A$18,0),MATCH(F$115,$C$13:$AL$13,0))</f>
        <v>30</v>
      </c>
      <c r="G116" s="132">
        <f t="shared" si="50"/>
        <v>30</v>
      </c>
      <c r="H116" s="132">
        <f t="shared" si="50"/>
        <v>30</v>
      </c>
      <c r="I116" s="132">
        <f t="shared" si="50"/>
        <v>30</v>
      </c>
      <c r="J116" s="132">
        <f t="shared" si="50"/>
        <v>30</v>
      </c>
      <c r="K116" s="132">
        <f t="shared" si="50"/>
        <v>30</v>
      </c>
      <c r="L116" s="132">
        <f t="shared" si="50"/>
        <v>30</v>
      </c>
      <c r="M116" s="132">
        <f t="shared" si="50"/>
        <v>30</v>
      </c>
      <c r="N116" s="132">
        <f t="shared" si="50"/>
        <v>30</v>
      </c>
      <c r="O116" s="132">
        <f t="shared" si="50"/>
        <v>30</v>
      </c>
      <c r="P116" s="132">
        <f t="shared" si="50"/>
        <v>30</v>
      </c>
      <c r="Q116" s="132">
        <f t="shared" si="50"/>
        <v>30</v>
      </c>
      <c r="R116" s="132"/>
      <c r="S116" s="132"/>
      <c r="T116" s="132"/>
      <c r="U116" s="131" t="str">
        <f t="shared" si="45"/>
        <v>MPWMD Purchase Water Surcharge</v>
      </c>
      <c r="V116" s="19" t="s">
        <v>93</v>
      </c>
    </row>
    <row r="117" spans="3:22" hidden="1" x14ac:dyDescent="0.25">
      <c r="C117" t="s">
        <v>102</v>
      </c>
      <c r="E117" t="str">
        <f>E110</f>
        <v>Tier 2</v>
      </c>
      <c r="F117" s="132">
        <f t="shared" si="50"/>
        <v>30</v>
      </c>
      <c r="G117" s="132">
        <f t="shared" si="50"/>
        <v>30</v>
      </c>
      <c r="H117" s="132">
        <f t="shared" si="50"/>
        <v>30</v>
      </c>
      <c r="I117" s="132">
        <f t="shared" si="50"/>
        <v>30</v>
      </c>
      <c r="J117" s="132">
        <f t="shared" si="50"/>
        <v>30</v>
      </c>
      <c r="K117" s="132">
        <f t="shared" si="50"/>
        <v>30</v>
      </c>
      <c r="L117" s="132">
        <f t="shared" si="50"/>
        <v>30</v>
      </c>
      <c r="M117" s="132">
        <f t="shared" si="50"/>
        <v>30</v>
      </c>
      <c r="N117" s="132">
        <f t="shared" si="50"/>
        <v>30</v>
      </c>
      <c r="O117" s="132">
        <f t="shared" si="50"/>
        <v>30</v>
      </c>
      <c r="P117" s="132">
        <f t="shared" si="50"/>
        <v>30</v>
      </c>
      <c r="Q117" s="132">
        <f t="shared" si="50"/>
        <v>30</v>
      </c>
      <c r="R117" s="132"/>
      <c r="S117" s="132"/>
      <c r="T117" s="132"/>
      <c r="U117" s="131" t="str">
        <f t="shared" si="45"/>
        <v>Grant Tax Loan</v>
      </c>
      <c r="V117" s="19" t="s">
        <v>128</v>
      </c>
    </row>
    <row r="118" spans="3:22" hidden="1" x14ac:dyDescent="0.25">
      <c r="C118" t="s">
        <v>73</v>
      </c>
      <c r="E118" t="str">
        <f>E111</f>
        <v>Tier 3</v>
      </c>
      <c r="F118" s="3">
        <f t="shared" si="50"/>
        <v>54</v>
      </c>
      <c r="G118" s="3">
        <f t="shared" si="50"/>
        <v>54</v>
      </c>
      <c r="H118" s="3">
        <f t="shared" si="50"/>
        <v>54</v>
      </c>
      <c r="I118" s="3">
        <f t="shared" si="50"/>
        <v>54</v>
      </c>
      <c r="J118" s="3">
        <f t="shared" si="50"/>
        <v>54</v>
      </c>
      <c r="K118" s="3">
        <f t="shared" si="50"/>
        <v>54</v>
      </c>
      <c r="L118" s="3">
        <f t="shared" si="50"/>
        <v>54</v>
      </c>
      <c r="M118" s="3">
        <f t="shared" si="50"/>
        <v>54</v>
      </c>
      <c r="N118" s="3">
        <f t="shared" si="50"/>
        <v>54</v>
      </c>
      <c r="O118" s="3">
        <f t="shared" si="50"/>
        <v>54</v>
      </c>
      <c r="P118" s="3">
        <f t="shared" si="50"/>
        <v>54</v>
      </c>
      <c r="Q118" s="3">
        <f t="shared" si="50"/>
        <v>54</v>
      </c>
      <c r="R118" s="132"/>
      <c r="S118" s="3"/>
      <c r="T118" s="3"/>
      <c r="U118" s="131" t="str">
        <f t="shared" si="45"/>
        <v>WRAM/MCBA Surcredit</v>
      </c>
      <c r="V118" s="19" t="s">
        <v>128</v>
      </c>
    </row>
    <row r="119" spans="3:22" hidden="1" x14ac:dyDescent="0.25">
      <c r="E119" t="str">
        <f>E112</f>
        <v>Tier 4</v>
      </c>
      <c r="F119" s="3">
        <f t="shared" si="50"/>
        <v>10000</v>
      </c>
      <c r="G119" s="3">
        <f t="shared" si="50"/>
        <v>10000</v>
      </c>
      <c r="H119" s="3">
        <f t="shared" si="50"/>
        <v>10000</v>
      </c>
      <c r="I119" s="3">
        <f t="shared" si="50"/>
        <v>10000</v>
      </c>
      <c r="J119" s="3">
        <f t="shared" si="50"/>
        <v>10000</v>
      </c>
      <c r="K119" s="3">
        <f t="shared" si="50"/>
        <v>10000</v>
      </c>
      <c r="L119" s="3">
        <f t="shared" si="50"/>
        <v>10000</v>
      </c>
      <c r="M119" s="3">
        <f t="shared" si="50"/>
        <v>10000</v>
      </c>
      <c r="N119" s="3">
        <f t="shared" si="50"/>
        <v>10000</v>
      </c>
      <c r="O119" s="3">
        <f t="shared" si="50"/>
        <v>10000</v>
      </c>
      <c r="P119" s="3">
        <f t="shared" si="50"/>
        <v>10000</v>
      </c>
      <c r="Q119" s="3">
        <f t="shared" si="50"/>
        <v>10000</v>
      </c>
      <c r="R119" s="132"/>
      <c r="S119" s="3"/>
      <c r="T119" s="3"/>
      <c r="U119" s="131" t="str">
        <f t="shared" si="45"/>
        <v>Conservation Surcredit</v>
      </c>
      <c r="V119" s="19" t="s">
        <v>128</v>
      </c>
    </row>
    <row r="120" spans="3:22" hidden="1" x14ac:dyDescent="0.25">
      <c r="C120" t="s">
        <v>74</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32"/>
      <c r="S120" s="3"/>
      <c r="T120" s="3"/>
      <c r="U120" s="131" t="str">
        <f t="shared" si="45"/>
        <v>EP Purchased Power and Pump Srcg</v>
      </c>
      <c r="V120" s="19" t="s">
        <v>93</v>
      </c>
    </row>
    <row r="121" spans="3:22" hidden="1" x14ac:dyDescent="0.25">
      <c r="C121" t="s">
        <v>70</v>
      </c>
      <c r="F121" s="5" t="str">
        <f>IF(F127&gt;0,"Tier 5",IF(F126&gt;0,"Tier 4"," "))</f>
        <v>Tier 4</v>
      </c>
      <c r="R121" s="132"/>
      <c r="U121" s="131" t="str">
        <f t="shared" si="45"/>
        <v>Coastal Water Project</v>
      </c>
      <c r="V121" s="19" t="s">
        <v>92</v>
      </c>
    </row>
    <row r="122" spans="3:22" hidden="1" x14ac:dyDescent="0.25">
      <c r="F122" s="3" t="str">
        <f>B13</f>
        <v>November 2024</v>
      </c>
      <c r="U122" s="131" t="str">
        <f t="shared" si="45"/>
        <v>Carmel River Mitigation</v>
      </c>
      <c r="V122" s="19" t="s">
        <v>93</v>
      </c>
    </row>
    <row r="123" spans="3:22" hidden="1" x14ac:dyDescent="0.25">
      <c r="C123" t="str">
        <f>CONCATENATE("Average"," ","(",C5," ","CGL)")</f>
        <v>Average (38.44 CGL)</v>
      </c>
      <c r="E123" t="str">
        <f>E116</f>
        <v>Tier 1</v>
      </c>
      <c r="F123" s="132">
        <f>INDEX($B$14:$AL$18,MATCH($E123,$A$14:$A$18,0),MATCH(F$122,$B$13:$AL$13,0))</f>
        <v>29.9</v>
      </c>
      <c r="U123" s="131" t="str">
        <f t="shared" si="45"/>
        <v>Distribution System Improvement Charge</v>
      </c>
      <c r="V123" s="19" t="s">
        <v>92</v>
      </c>
    </row>
    <row r="124" spans="3:22" hidden="1" x14ac:dyDescent="0.25">
      <c r="C124" t="s">
        <v>133</v>
      </c>
      <c r="E124" t="str">
        <f>E117</f>
        <v>Tier 2</v>
      </c>
      <c r="F124" s="132">
        <f>INDEX($B$14:$AL$18,MATCH($E124,$A$14:$A$18,0),MATCH(F$122,$B$13:$AL$13,0))</f>
        <v>29.9</v>
      </c>
      <c r="U124" s="131" t="str">
        <f t="shared" si="45"/>
        <v>Water Litigation Recovery</v>
      </c>
      <c r="V124" s="19" t="s">
        <v>93</v>
      </c>
    </row>
    <row r="125" spans="3:22" hidden="1" x14ac:dyDescent="0.25">
      <c r="E125" t="str">
        <f>E118</f>
        <v>Tier 3</v>
      </c>
      <c r="F125" s="3">
        <f>INDEX($B$14:$AL$18,MATCH($E125,$A$14:$A$18,0),MATCH(F$122,$B$13:$AL$13,0))</f>
        <v>54.5</v>
      </c>
      <c r="U125" s="131" t="str">
        <f t="shared" si="45"/>
        <v>SRF Loan Surcharge</v>
      </c>
      <c r="V125" s="19" t="s">
        <v>128</v>
      </c>
    </row>
    <row r="126" spans="3:22" hidden="1" x14ac:dyDescent="0.25">
      <c r="E126" t="str">
        <f>E119</f>
        <v>Tier 4</v>
      </c>
      <c r="F126" s="3">
        <f>INDEX($B$14:$AL$18,MATCH($E126,$A$14:$A$18,0),MATCH(F$122,$B$13:$AL$13,0))</f>
        <v>1000000</v>
      </c>
      <c r="U126" s="131" t="str">
        <f t="shared" si="45"/>
        <v>Seaside Basin Balancing Account</v>
      </c>
      <c r="V126" s="19" t="s">
        <v>128</v>
      </c>
    </row>
    <row r="127" spans="3:22" hidden="1" x14ac:dyDescent="0.25">
      <c r="C127" t="s">
        <v>61</v>
      </c>
      <c r="E127" t="str">
        <f>E120</f>
        <v>Tier 5</v>
      </c>
      <c r="F127" s="3">
        <f>INDEX($B$14:$AL$18,MATCH($E127,$A$14:$A$18,0),MATCH(F$122,$B$13:$AL$13,0))</f>
        <v>0</v>
      </c>
      <c r="U127" s="131" t="str">
        <f t="shared" si="45"/>
        <v>Seaside Basin Surcharge</v>
      </c>
      <c r="V127" s="19" t="s">
        <v>128</v>
      </c>
    </row>
    <row r="128" spans="3:22" hidden="1" x14ac:dyDescent="0.25">
      <c r="C128" t="s">
        <v>105</v>
      </c>
      <c r="U128" s="131" t="str">
        <f t="shared" si="45"/>
        <v>TCJA ADIT Surcredit</v>
      </c>
      <c r="V128" s="19" t="s">
        <v>128</v>
      </c>
    </row>
    <row r="129" spans="3:22" hidden="1" x14ac:dyDescent="0.25">
      <c r="C129" t="s">
        <v>59</v>
      </c>
      <c r="U129" s="131" t="str">
        <f t="shared" si="45"/>
        <v>TCJA ADIT - Plant Surcredit</v>
      </c>
      <c r="V129" s="19" t="s">
        <v>128</v>
      </c>
    </row>
    <row r="130" spans="3:22" hidden="1" x14ac:dyDescent="0.25">
      <c r="U130" s="131" t="str">
        <f t="shared" si="45"/>
        <v>2019 TCJA ADIT Surcredit</v>
      </c>
      <c r="V130" s="19" t="s">
        <v>128</v>
      </c>
    </row>
    <row r="131" spans="3:22" hidden="1" x14ac:dyDescent="0.25">
      <c r="U131" s="131" t="str">
        <f t="shared" si="45"/>
        <v>AL 112 Increased Exp</v>
      </c>
      <c r="V131" s="19" t="s">
        <v>128</v>
      </c>
    </row>
    <row r="132" spans="3:22" hidden="1" x14ac:dyDescent="0.25">
      <c r="U132" s="131" t="str">
        <f t="shared" si="45"/>
        <v>AL 121 Offset Surcharge</v>
      </c>
      <c r="V132" s="19" t="s">
        <v>128</v>
      </c>
    </row>
    <row r="133" spans="3:22" hidden="1" x14ac:dyDescent="0.25">
      <c r="U133" s="131" t="str">
        <f t="shared" si="45"/>
        <v>AL 122 Increased Exp</v>
      </c>
      <c r="V133" s="19" t="s">
        <v>128</v>
      </c>
    </row>
    <row r="134" spans="3:22" hidden="1" x14ac:dyDescent="0.25">
      <c r="U134" s="131" t="str">
        <f t="shared" si="45"/>
        <v>AL 122 Increased Exp (Vol)</v>
      </c>
      <c r="V134" s="19" t="s">
        <v>128</v>
      </c>
    </row>
    <row r="135" spans="3:22" hidden="1" x14ac:dyDescent="0.25">
      <c r="U135" s="131" t="str">
        <f t="shared" si="45"/>
        <v>TIRBA</v>
      </c>
      <c r="V135" s="19" t="s">
        <v>128</v>
      </c>
    </row>
    <row r="136" spans="3:22" hidden="1" x14ac:dyDescent="0.25">
      <c r="U136" s="131" t="str">
        <f t="shared" si="45"/>
        <v>Carmel River Dam</v>
      </c>
      <c r="V136" s="19" t="s">
        <v>128</v>
      </c>
    </row>
    <row r="137" spans="3:22" hidden="1" x14ac:dyDescent="0.25">
      <c r="U137" s="131" t="str">
        <f t="shared" si="45"/>
        <v>Surfrider Found Int Comp</v>
      </c>
      <c r="V137" s="19" t="s">
        <v>128</v>
      </c>
    </row>
    <row r="138" spans="3:22" hidden="1" x14ac:dyDescent="0.25">
      <c r="U138" s="131" t="str">
        <f t="shared" si="45"/>
        <v>SVWC Intervenor Compensation</v>
      </c>
      <c r="V138" s="19" t="s">
        <v>128</v>
      </c>
    </row>
    <row r="139" spans="3:22" hidden="1" x14ac:dyDescent="0.25">
      <c r="U139" s="131" t="str">
        <f t="shared" si="45"/>
        <v>Landwatch Intervenor Surcharge</v>
      </c>
      <c r="V139" s="19" t="s">
        <v>128</v>
      </c>
    </row>
    <row r="140" spans="3:22" hidden="1" x14ac:dyDescent="0.25">
      <c r="U140" s="131" t="str">
        <f t="shared" si="45"/>
        <v>PCLF Intervenor Surcharge</v>
      </c>
      <c r="V140" s="19" t="s">
        <v>128</v>
      </c>
    </row>
    <row r="141" spans="3:22" hidden="1" x14ac:dyDescent="0.25">
      <c r="U141" s="131" t="str">
        <f t="shared" si="45"/>
        <v>SDWSRF</v>
      </c>
      <c r="V141" s="19" t="s">
        <v>128</v>
      </c>
    </row>
    <row r="142" spans="3:22" hidden="1" x14ac:dyDescent="0.25">
      <c r="U142" s="131" t="str">
        <f t="shared" si="45"/>
        <v>Transacation Meter Surcharge</v>
      </c>
      <c r="V142" s="19" t="s">
        <v>128</v>
      </c>
    </row>
    <row r="143" spans="3:22" hidden="1" x14ac:dyDescent="0.25">
      <c r="U143" s="131" t="str">
        <f t="shared" si="45"/>
        <v>East Pasadena Power Cost Recovery</v>
      </c>
      <c r="V143" s="19" t="s">
        <v>93</v>
      </c>
    </row>
    <row r="144" spans="3:22" hidden="1" x14ac:dyDescent="0.25">
      <c r="U144" s="131" t="str">
        <f t="shared" si="45"/>
        <v>Interim True Up Surcredit</v>
      </c>
      <c r="V144" s="19" t="s">
        <v>128</v>
      </c>
    </row>
    <row r="145" spans="21:22" hidden="1" x14ac:dyDescent="0.25">
      <c r="U145" s="131" t="str">
        <f t="shared" si="45"/>
        <v>Ventura Drought Surcharge</v>
      </c>
      <c r="V145" s="19" t="s">
        <v>93</v>
      </c>
    </row>
    <row r="146" spans="21:22" hidden="1" x14ac:dyDescent="0.25">
      <c r="U146" s="131" t="str">
        <f t="shared" si="45"/>
        <v>WRAM Tiered Surcharges</v>
      </c>
      <c r="V146" s="19" t="s">
        <v>93</v>
      </c>
    </row>
    <row r="147" spans="21:22" hidden="1" x14ac:dyDescent="0.25">
      <c r="U147" s="131" t="str">
        <f t="shared" si="45"/>
        <v>Interim True-Up Surcredit</v>
      </c>
      <c r="V147" s="19" t="s">
        <v>93</v>
      </c>
    </row>
    <row r="148" spans="21:22" hidden="1" x14ac:dyDescent="0.25">
      <c r="U148" s="131" t="s">
        <v>148</v>
      </c>
      <c r="V148" s="19" t="s">
        <v>93</v>
      </c>
    </row>
    <row r="149" spans="21:22" hidden="1" x14ac:dyDescent="0.25">
      <c r="U149" s="95"/>
    </row>
    <row r="150" spans="21:22" hidden="1" x14ac:dyDescent="0.25">
      <c r="U150" s="95"/>
    </row>
    <row r="151" spans="21:22" hidden="1" x14ac:dyDescent="0.25">
      <c r="U151" t="s">
        <v>134</v>
      </c>
    </row>
    <row r="152" spans="21:22" hidden="1" x14ac:dyDescent="0.25">
      <c r="U152" t="s">
        <v>135</v>
      </c>
    </row>
    <row r="153" spans="21:22" hidden="1" x14ac:dyDescent="0.25">
      <c r="U153" t="s">
        <v>136</v>
      </c>
    </row>
    <row r="154" spans="21:22" hidden="1" x14ac:dyDescent="0.25">
      <c r="U154" t="s">
        <v>137</v>
      </c>
    </row>
    <row r="155" spans="21:22" hidden="1" x14ac:dyDescent="0.25">
      <c r="U155" t="s">
        <v>138</v>
      </c>
    </row>
    <row r="156" spans="21:22" hidden="1" x14ac:dyDescent="0.25">
      <c r="U156" t="s">
        <v>107</v>
      </c>
    </row>
    <row r="157" spans="21:22" hidden="1" x14ac:dyDescent="0.25">
      <c r="U157" t="s">
        <v>139</v>
      </c>
    </row>
    <row r="158" spans="21:22" hidden="1" x14ac:dyDescent="0.25">
      <c r="U158" t="s">
        <v>140</v>
      </c>
    </row>
    <row r="159" spans="21:22" hidden="1" x14ac:dyDescent="0.25">
      <c r="U159" t="s">
        <v>141</v>
      </c>
    </row>
    <row r="160" spans="21:22" hidden="1" x14ac:dyDescent="0.25">
      <c r="U160" t="s">
        <v>142</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C42:D42">
    <cfRule type="expression" dxfId="1" priority="1">
      <formula>OR($B42="Volumetric",$B42="Fixed")</formula>
    </cfRule>
    <cfRule type="expression" dxfId="0" priority="2">
      <formula>$B42="Percentage"</formula>
    </cfRule>
  </conditionalFormatting>
  <dataValidations count="2">
    <dataValidation type="list" allowBlank="1" showInputMessage="1" showErrorMessage="1" sqref="B1" xr:uid="{36C0AB58-466D-4CE0-8CBA-1A8D9728C4D7}">
      <formula1>TariffAreas</formula1>
    </dataValidation>
    <dataValidation type="list" allowBlank="1" showInputMessage="1" showErrorMessage="1" sqref="V100:V150 B42:B89" xr:uid="{8E31C6BE-6E8D-44BC-AA63-0814B17AE299}">
      <formula1>$C$108:$C$110</formula1>
    </dataValidation>
  </dataValidations>
  <pageMargins left="0.7" right="0.7" top="0.75" bottom="0.75" header="0.3" footer="0.3"/>
  <pageSetup scale="64" fitToWidth="0" orientation="landscape" r:id="rId1"/>
  <colBreaks count="2" manualBreakCount="2">
    <brk id="18" min="12" max="93" man="1"/>
    <brk id="29"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cp:lastPrinted>2024-02-01T19:30:39Z</cp:lastPrinted>
  <dcterms:created xsi:type="dcterms:W3CDTF">2019-02-06T23:06:40Z</dcterms:created>
  <dcterms:modified xsi:type="dcterms:W3CDTF">2024-10-31T21:02:45Z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